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м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<sst xmlns="http://schemas.openxmlformats.org/spreadsheetml/2006/main" count="627" uniqueCount="168">
  <si>
    <t xml:space="preserve">Форма 1</t>
  </si>
  <si>
    <t xml:space="preserve">Прогноз социально-экономического развития на 2026-2028 годы</t>
  </si>
  <si>
    <r>
      <rPr>
        <sz val="11"/>
        <rFont val="Times New Roman Cyr"/>
        <family val="1"/>
        <charset val="204"/>
      </rPr>
      <t xml:space="preserve">по </t>
    </r>
    <r>
      <rPr>
        <u val="single"/>
        <sz val="11"/>
        <rFont val="Times New Roman Cyr"/>
        <family val="1"/>
        <charset val="204"/>
      </rPr>
      <t xml:space="preserve">Красносельскому</t>
    </r>
    <r>
      <rPr>
        <sz val="11"/>
        <rFont val="Times New Roman Cyr"/>
        <family val="1"/>
        <charset val="204"/>
      </rPr>
      <t xml:space="preserve"> муниципальному району (муниципальному, городскому округу)</t>
    </r>
  </si>
  <si>
    <t xml:space="preserve">Показатели</t>
  </si>
  <si>
    <t xml:space="preserve">Единица</t>
  </si>
  <si>
    <t xml:space="preserve">отчет</t>
  </si>
  <si>
    <t xml:space="preserve">оценка</t>
  </si>
  <si>
    <t xml:space="preserve">прогноз</t>
  </si>
  <si>
    <t xml:space="preserve">1 вариант консервативный</t>
  </si>
  <si>
    <t xml:space="preserve"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</si>
  <si>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</si>
  <si>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</si>
  <si>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 xml:space="preserve">тыс.руб.</t>
  </si>
  <si>
    <t xml:space="preserve">     в ценах 2024 года</t>
  </si>
  <si>
    <t xml:space="preserve">х</t>
  </si>
  <si>
    <t xml:space="preserve">     индекс-дефлятор</t>
  </si>
  <si>
    <t xml:space="preserve">%</t>
  </si>
  <si>
    <t xml:space="preserve">     индекс производства</t>
  </si>
  <si>
    <t xml:space="preserve">в % к пред. году</t>
  </si>
  <si>
    <r>
      <rPr>
        <b val="true"/>
        <sz val="12"/>
        <rFont val="Times New Roman Cyr"/>
        <family val="0"/>
        <charset val="204"/>
      </rPr>
      <t xml:space="preserve">02. Лесоводство и лесозаготовки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</si>
  <si>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в том числе по предприятиям</t>
  </si>
  <si>
    <t xml:space="preserve">1.1.(наименование предприятия)</t>
  </si>
  <si>
    <t xml:space="preserve">1.2.(наименование предприятия) </t>
  </si>
  <si>
    <t xml:space="preserve"> и т.д.</t>
  </si>
  <si>
    <t xml:space="preserve"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</si>
  <si>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</si>
  <si>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</si>
  <si>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 xml:space="preserve">в том числе по видам деятельности:</t>
  </si>
  <si>
    <t xml:space="preserve">Добыча полезных ископаемых (раздел В) </t>
  </si>
  <si>
    <r>
      <rPr>
        <b val="true"/>
        <sz val="11"/>
        <rFont val="Times New Roman Cyr"/>
        <family val="1"/>
        <charset val="204"/>
      </rPr>
      <t xml:space="preserve">Раздел С: Обрабатывающая промышленность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</si>
  <si>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10: Производство пищевых продуктов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</si>
  <si>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в том числе по предприятиям:</t>
  </si>
  <si>
    <t xml:space="preserve">3) ООО "Капель"</t>
  </si>
  <si>
    <t xml:space="preserve">в ценах 2024 года</t>
  </si>
  <si>
    <t xml:space="preserve">Прочие предприятия</t>
  </si>
  <si>
    <r>
      <rPr>
        <b val="true"/>
        <sz val="11"/>
        <rFont val="Times New Roman Cyr"/>
        <family val="0"/>
        <charset val="204"/>
      </rPr>
      <t xml:space="preserve">11: Производство напитков </t>
    </r>
    <r>
      <rPr>
        <sz val="11"/>
        <rFont val="Times New Roman Cyr"/>
        <family val="0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</si>
  <si>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12: Производство табачных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</si>
  <si>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13. Производство текстильных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гороскому округу</t>
    </r>
  </si>
  <si>
    <r>
      <rPr>
        <b val="true"/>
        <sz val="11"/>
        <rFont val="Times New Roman Cyr"/>
        <family val="0"/>
        <charset val="204"/>
      </rPr>
      <t xml:space="preserve">14: Производство одежды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</si>
  <si>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0"/>
        <charset val="204"/>
      </rPr>
      <t xml:space="preserve">15: Производство из кожи и изделия из кожи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</si>
  <si>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1"/>
        <charset val="204"/>
      </rPr>
      <t xml:space="preserve">16: Обработка древесины и производство изделий из дерева и пробки, кроме мебели, производство изделий из соломки и материалов для плетения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</si>
  <si>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17: Производство бумаги и бумажных изделий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</si>
  <si>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18:  Деятельность полиграфическая и копирование носителей информации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</si>
  <si>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19: Производство кокса и нефтепродуктов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</si>
  <si>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20: Производство химических веществ и химических продуктов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</si>
  <si>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21: Производство лекарственных средств и материалов, применяемых в медицинских целях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</si>
  <si>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22: Производство резиновых и </t>
    </r>
    <r>
      <rPr>
        <b val="true"/>
        <sz val="11"/>
        <color rgb="FF000000"/>
        <rFont val="Times New Roman Cyr"/>
        <family val="0"/>
        <charset val="204"/>
      </rPr>
      <t xml:space="preserve">пластмассовых из</t>
    </r>
    <r>
      <rPr>
        <b val="true"/>
        <sz val="11"/>
        <rFont val="Times New Roman Cyr"/>
        <family val="0"/>
        <charset val="204"/>
      </rPr>
      <t xml:space="preserve">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</si>
  <si>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23: Производство прочей неметаллической минеральной продукции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</si>
  <si>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24: Производство металлургическое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</si>
  <si>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25:  Производство готовых металлических изделий, кроме машин и оборудования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</si>
  <si>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26: Производство компьютеров, электронных и оптических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</si>
  <si>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27: Производство электрического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</si>
  <si>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28: Производство машин и оборудования, не включенных в другие группировки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</si>
  <si>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29: Производство автотранспортных средств, прицепов и полуприцепов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</si>
  <si>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30: Производство прочих транспортных средств и оборудования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</si>
  <si>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31: Производство мебели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</si>
  <si>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32: Производство прочих готовых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</si>
  <si>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t xml:space="preserve">32.1 Производство ювелирных изделий, бижутерии и подобных товаров</t>
  </si>
  <si>
    <t xml:space="preserve">1) АО "Красносельский Ювелирпром"</t>
  </si>
  <si>
    <t xml:space="preserve">2) ЮЗ "Парс"</t>
  </si>
  <si>
    <t xml:space="preserve">4) Прочие предприятия ювелирной отрасли</t>
  </si>
  <si>
    <r>
      <rPr>
        <b val="true"/>
        <sz val="11"/>
        <rFont val="Times New Roman Cyr"/>
        <family val="0"/>
        <charset val="204"/>
      </rPr>
      <t xml:space="preserve">33: Ремонт и монтаж машин и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</si>
  <si>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Раздел D: Электроэнергия, газ, пар и кондиционирование воздуха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</si>
  <si>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35: Обеспечение электрической энергией, газом и паром; кондиционирование воздуха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</si>
  <si>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"Газовые котельные"</t>
  </si>
  <si>
    <t xml:space="preserve">     в ценах 2024года</t>
  </si>
  <si>
    <t xml:space="preserve">Прочие предприятия по обеспечению газом и паром</t>
  </si>
  <si>
    <r>
      <rPr>
        <b val="true"/>
        <sz val="11"/>
        <rFont val="Times New Roman Cyr"/>
        <family val="1"/>
        <charset val="204"/>
      </rPr>
      <t xml:space="preserve">Раздел Е: Водоснабжение; водоотведение, услуги по удалению и рекультивации отходов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</si>
  <si>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36: Водоснабжение; канализация; организация сбора и утилизации отходов, деятельность по ликвидации загрязнения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</si>
  <si>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"Красноетеплоэнерго"</t>
  </si>
  <si>
    <t xml:space="preserve">Прочие предприятия по водоснабжению</t>
  </si>
  <si>
    <r>
      <rPr>
        <b val="true"/>
        <sz val="11"/>
        <rFont val="Times New Roman Cyr"/>
        <family val="0"/>
        <charset val="204"/>
      </rPr>
      <t xml:space="preserve">37: Сбор и обработка сточных вод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</si>
  <si>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38: Сбор, обработка и утилизация отходов; обработка вторичного сырья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</si>
  <si>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39: Предоставление услуг в области ликвидации последствий загрязнений и прочих услуг, связанных с удалением отходов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
</t>
    </r>
  </si>
  <si>
    <t xml:space="preserve">Далее по видам деятельности:</t>
  </si>
  <si>
    <r>
      <rPr>
        <b val="true"/>
        <sz val="12"/>
        <rFont val="Times New Roman Cyr"/>
        <family val="0"/>
        <charset val="204"/>
      </rPr>
      <t xml:space="preserve">РАЗДЕЛ С: Обрабатывающие производства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</si>
  <si>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10: Производство пищевых продуктов</t>
  </si>
  <si>
    <t xml:space="preserve">Подраздел 11: Производство напитков</t>
  </si>
  <si>
    <t xml:space="preserve">Подраздел 13: Производство текстильных изделий</t>
  </si>
  <si>
    <t xml:space="preserve">Подраздел 14: Производство одежды</t>
  </si>
  <si>
    <t xml:space="preserve">Подраздел 15: Производство из кожи и изделия из кожи</t>
  </si>
  <si>
    <t xml:space="preserve">Подраздел 16: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</si>
  <si>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Подраздел 17: Производство бумаги и бумажных изделий</t>
  </si>
  <si>
    <t xml:space="preserve">Подраздел 18: Деятельность полиграфическая и копирование носителей информации</t>
  </si>
  <si>
    <t xml:space="preserve">Подраздел 20: Производство химических веществ и химических продуктов</t>
  </si>
  <si>
    <t xml:space="preserve">Подраздел 21: Производство лекарственных средств и материалов, применяемых в медицинских целях</t>
  </si>
  <si>
    <t xml:space="preserve">Подраздел 22: Производство резиновых и пластмассовых изделий</t>
  </si>
  <si>
    <t xml:space="preserve">Подраздел 23: Производство прочей неметаллической минеральной продукции</t>
  </si>
  <si>
    <t xml:space="preserve">Подраздел 24: Производство металлургическое</t>
  </si>
  <si>
    <t xml:space="preserve">Подраздел 25: Производство готовых металлических изделий, кроме машин и оборудования</t>
  </si>
  <si>
    <t xml:space="preserve">Подраздел 26: Производство компьютеров, электронных и оптических изделий</t>
  </si>
  <si>
    <t xml:space="preserve">Подраздел 27: Производство электрического оборудования</t>
  </si>
  <si>
    <t xml:space="preserve">Подраздел 28: Производство машин и оборудования, не включенных в другие группировки</t>
  </si>
  <si>
    <t xml:space="preserve">Подраздел 29: Производство автотранспортных средств, прицепов и полуприцепов</t>
  </si>
  <si>
    <t xml:space="preserve">Подраздел 30: Производство прочих транспортных средств и оборудования</t>
  </si>
  <si>
    <t xml:space="preserve">Подраздел 31: Производство мебели</t>
  </si>
  <si>
    <t xml:space="preserve">Подраздел 32: Производство прочих готовых изделий</t>
  </si>
  <si>
    <t xml:space="preserve">Подраздел 33: Ремонт и монтаж машин и оборудования</t>
  </si>
  <si>
    <r>
      <rPr>
        <b val="true"/>
        <sz val="12"/>
        <rFont val="Times New Roman Cyr"/>
        <family val="0"/>
        <charset val="204"/>
      </rP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</si>
  <si>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35: Обеспечение электрической энергией, газом и паром; кондиционирование воздуха</t>
  </si>
  <si>
    <r>
      <rPr>
        <b val="true"/>
        <sz val="12"/>
        <rFont val="Times New Roman Cyr"/>
        <family val="0"/>
        <charset val="204"/>
      </rP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</si>
  <si>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36: Забор, очистка и распределение воды</t>
  </si>
  <si>
    <t xml:space="preserve">Подраздел 37: Сбор и обработка сточных вод</t>
  </si>
  <si>
    <t xml:space="preserve">Подраздел 38: Сбор, обработки и утилизация отходов; обработка вторичного сырья</t>
  </si>
  <si>
    <t xml:space="preserve">Подраздел 39: Представление услуг в области ликвидации последствий загрязнения и прочих услуг, связанных с удалением отходов</t>
  </si>
  <si>
    <r>
      <rPr>
        <b val="true"/>
        <sz val="12"/>
        <rFont val="Times New Roman CYR"/>
        <family val="1"/>
        <charset val="204"/>
      </rPr>
      <t xml:space="preserve"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</si>
  <si>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 xml:space="preserve">Единица измерения</t>
  </si>
  <si>
    <t xml:space="preserve">Производство важнейших видов продукции</t>
  </si>
  <si>
    <t xml:space="preserve">Электроэнергия</t>
  </si>
  <si>
    <t xml:space="preserve">млн.кВт.ч.</t>
  </si>
  <si>
    <t xml:space="preserve">Теплоэнергия</t>
  </si>
  <si>
    <t xml:space="preserve">тыс.Гкал.</t>
  </si>
  <si>
    <t xml:space="preserve">Станки металлорежущие</t>
  </si>
  <si>
    <t xml:space="preserve">штук</t>
  </si>
  <si>
    <t xml:space="preserve">Экскаваторы</t>
  </si>
  <si>
    <t xml:space="preserve">Дробилки</t>
  </si>
  <si>
    <t xml:space="preserve">Машины прядильные</t>
  </si>
  <si>
    <t xml:space="preserve">Калориферы</t>
  </si>
  <si>
    <t xml:space="preserve">Деревообрабатывающие станки</t>
  </si>
  <si>
    <t xml:space="preserve">Краны на автомобильном ходу</t>
  </si>
  <si>
    <t xml:space="preserve">Лекарственные средства:</t>
  </si>
  <si>
    <t xml:space="preserve">     в ценах 2023 года</t>
  </si>
  <si>
    <t xml:space="preserve">индекс-дефлятор</t>
  </si>
  <si>
    <t xml:space="preserve">индекс промышленного производства</t>
  </si>
  <si>
    <t xml:space="preserve">Заготовка древесины</t>
  </si>
  <si>
    <t xml:space="preserve">тыс.куб.м.</t>
  </si>
  <si>
    <t xml:space="preserve">Вывозка древесины</t>
  </si>
  <si>
    <t xml:space="preserve">Деловая древесина</t>
  </si>
  <si>
    <t xml:space="preserve">Пиломатериалы</t>
  </si>
  <si>
    <t xml:space="preserve">тыс. куб. м</t>
  </si>
  <si>
    <t xml:space="preserve">Фанера </t>
  </si>
  <si>
    <t xml:space="preserve">куб.м.</t>
  </si>
  <si>
    <t xml:space="preserve">ДВП</t>
  </si>
  <si>
    <t xml:space="preserve">тыс.кв.м.</t>
  </si>
  <si>
    <t xml:space="preserve">ДСП</t>
  </si>
  <si>
    <t xml:space="preserve">Бумага</t>
  </si>
  <si>
    <t xml:space="preserve">тонн</t>
  </si>
  <si>
    <t xml:space="preserve">Картон</t>
  </si>
  <si>
    <t xml:space="preserve">Материалы стеновые</t>
  </si>
  <si>
    <t xml:space="preserve">млн.шт.усл.кир</t>
  </si>
  <si>
    <t xml:space="preserve">Кирпич строительный</t>
  </si>
  <si>
    <t xml:space="preserve">млн.шт. усл.кирп.</t>
  </si>
  <si>
    <t xml:space="preserve">Сборные ж/б конструкции</t>
  </si>
  <si>
    <t xml:space="preserve">Ткани льняные</t>
  </si>
  <si>
    <t xml:space="preserve">Ткани хлопчатобумажные</t>
  </si>
  <si>
    <t xml:space="preserve">тыс. кв.м.</t>
  </si>
  <si>
    <t xml:space="preserve">Обувь</t>
  </si>
  <si>
    <t xml:space="preserve">тыс.пар</t>
  </si>
  <si>
    <t xml:space="preserve">Трикотажные изделия</t>
  </si>
  <si>
    <t xml:space="preserve">тыс.штук</t>
  </si>
  <si>
    <t xml:space="preserve">Чулочно-носочные изделия</t>
  </si>
  <si>
    <t xml:space="preserve">Удобрения минеральные</t>
  </si>
  <si>
    <t xml:space="preserve">Трубы стальные</t>
  </si>
  <si>
    <t xml:space="preserve">тыс.тонн</t>
  </si>
  <si>
    <t xml:space="preserve">Сыр</t>
  </si>
  <si>
    <t xml:space="preserve">Масло  животное</t>
  </si>
  <si>
    <t xml:space="preserve">Мясо и субпродукты  1 категории</t>
  </si>
  <si>
    <t xml:space="preserve">Рыба и продукты рыбные переработанные и консервированные</t>
  </si>
  <si>
    <t xml:space="preserve">Цельномолочная продукция</t>
  </si>
  <si>
    <t xml:space="preserve">Спирт из пищевого сырья</t>
  </si>
  <si>
    <t xml:space="preserve">тыс.дал.</t>
  </si>
  <si>
    <t xml:space="preserve">Водка </t>
  </si>
  <si>
    <t xml:space="preserve">Коньяк</t>
  </si>
  <si>
    <t xml:space="preserve">Вина столовые</t>
  </si>
  <si>
    <t xml:space="preserve">Напитки слабоалкуогольные не более 9%</t>
  </si>
  <si>
    <t xml:space="preserve">Пиво</t>
  </si>
  <si>
    <t xml:space="preserve">Крупа</t>
  </si>
  <si>
    <t xml:space="preserve">Хлеб и хлебобулочные изделия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</si>
</sst>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General"/>
  </numFmts>
  <fonts count="22">
    <font>
      <sz val="10"/>
      <name val="Times New Roman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u val="single"/>
      <sz val="11"/>
      <name val="Times New Roman Cyr"/>
      <family val="1"/>
      <charset val="204"/>
    </font>
    <font>
      <b val="true"/>
      <sz val="11"/>
      <name val="Times New Roman Cyr"/>
      <family val="0"/>
      <charset val="204"/>
    </font>
    <font>
      <b val="true"/>
      <sz val="12"/>
      <name val="Times New Roman Cyr"/>
      <family val="0"/>
      <charset val="204"/>
    </font>
    <font>
      <sz val="12"/>
      <name val="Times New Roman Cyr"/>
      <family val="0"/>
      <charset val="204"/>
    </font>
    <font>
      <b val="true"/>
      <i val="true"/>
      <sz val="12"/>
      <name val="Times New Roman Cyr"/>
      <family val="1"/>
      <charset val="204"/>
    </font>
    <font>
      <b val="true"/>
      <sz val="12"/>
      <name val="Times New Roman CYR"/>
      <family val="1"/>
      <charset val="204"/>
    </font>
    <font>
      <sz val="12"/>
      <color rgb="FFFFC000"/>
      <name val="Times New Roman CYR"/>
      <family val="1"/>
      <charset val="204"/>
    </font>
    <font>
      <sz val="10"/>
      <name val="Times New Roman Cyr"/>
      <family val="1"/>
      <charset val="204"/>
    </font>
    <font>
      <b val="true"/>
      <i val="true"/>
      <sz val="10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i val="true"/>
      <sz val="11"/>
      <name val="Times New Roman Cyr"/>
      <family val="0"/>
      <charset val="204"/>
    </font>
    <font>
      <sz val="11"/>
      <name val="Times New Roman Cyr"/>
      <family val="0"/>
      <charset val="204"/>
    </font>
    <font>
      <b val="true"/>
      <sz val="11"/>
      <color rgb="FF000000"/>
      <name val="Times New Roman Cyr"/>
      <family val="0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distributed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X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24" activeCellId="0" sqref="F224"/>
    </sheetView>
  </sheetViews>
  <sheetFormatPr defaultColWidth="9.33203125" defaultRowHeight="15.75" zeroHeight="false" outlineLevelRow="0" outlineLevelCol="0"/>
  <cols>
    <col collapsed="false" customWidth="true" hidden="false" outlineLevel="0" max="1" min="1" style="1" width="39.33"/>
    <col collapsed="false" customWidth="true" hidden="false" outlineLevel="0" max="2" min="2" style="2" width="12.66"/>
    <col collapsed="false" customWidth="true" hidden="false" outlineLevel="0" max="3" min="3" style="1" width="9.83"/>
    <col collapsed="false" customWidth="false" hidden="false" outlineLevel="0" max="4" min="4" style="1" width="9.33"/>
    <col collapsed="false" customWidth="true" hidden="false" outlineLevel="0" max="5" min="5" style="1" width="10.66"/>
    <col collapsed="false" customWidth="true" hidden="false" outlineLevel="0" max="6" min="6" style="1" width="11"/>
    <col collapsed="false" customWidth="true" hidden="false" outlineLevel="0" max="7" min="7" style="1" width="11.16"/>
    <col collapsed="false" customWidth="true" hidden="false" outlineLevel="0" max="8" min="8" style="1" width="10.66"/>
    <col collapsed="false" customWidth="true" hidden="false" outlineLevel="0" max="9" min="9" style="1" width="10.83"/>
    <col collapsed="false" customWidth="true" hidden="false" outlineLevel="0" max="10" min="10" style="1" width="11.83"/>
    <col collapsed="false" customWidth="true" hidden="false" outlineLevel="0" max="11" min="11" style="1" width="11.66"/>
    <col collapsed="false" customWidth="false" hidden="false" outlineLevel="0" max="12" min="12" style="1" width="9.33"/>
    <col collapsed="false" customWidth="true" hidden="false" outlineLevel="0" max="13" min="13" style="3" width="15.83"/>
    <col collapsed="false" customWidth="true" hidden="false" outlineLevel="0" max="21" min="14" style="3" width="14"/>
    <col collapsed="false" customWidth="false" hidden="false" outlineLevel="0" max="16384" min="22" style="1" width="9.33"/>
  </cols>
  <sheetData>
    <row r="1" customFormat="false" ht="15.75" hidden="false" customHeight="false" outlineLevel="0" collapsed="false">
      <c r="A1" s="4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</row>
    <row r="2" customFormat="false" ht="15.75" hidden="false" customHeight="false" outlineLevel="0" collapsed="false">
      <c r="A2" s="4" t="s">
        <v>1</v>
      </c>
      <c r="B2" s="5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false" outlineLevel="0" collapsed="false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</row>
    <row r="4" customFormat="false" ht="15.75" hidden="false" customHeight="false" outlineLevel="0" collapsed="false">
      <c r="B4" s="5"/>
      <c r="C4" s="4"/>
      <c r="D4" s="4"/>
      <c r="E4" s="4"/>
      <c r="F4" s="4"/>
      <c r="G4" s="4"/>
      <c r="H4" s="4"/>
      <c r="I4" s="4"/>
      <c r="J4" s="4"/>
      <c r="K4" s="4"/>
    </row>
    <row r="5" customFormat="false" ht="15.75" hidden="false" customHeight="true" outlineLevel="0" collapsed="false">
      <c r="A5" s="7" t="s">
        <v>3</v>
      </c>
      <c r="B5" s="7" t="s">
        <v>4</v>
      </c>
      <c r="C5" s="8" t="n">
        <v>2023</v>
      </c>
      <c r="D5" s="8" t="n">
        <v>2024</v>
      </c>
      <c r="E5" s="8" t="n">
        <v>2025</v>
      </c>
      <c r="F5" s="8" t="n">
        <v>2026</v>
      </c>
      <c r="G5" s="8"/>
      <c r="H5" s="8" t="n">
        <v>2027</v>
      </c>
      <c r="I5" s="8"/>
      <c r="J5" s="8" t="n">
        <v>2028</v>
      </c>
      <c r="K5" s="8"/>
    </row>
    <row r="6" customFormat="false" ht="15.75" hidden="false" customHeight="true" outlineLevel="0" collapsed="false">
      <c r="A6" s="7"/>
      <c r="B6" s="7"/>
      <c r="C6" s="7" t="s">
        <v>5</v>
      </c>
      <c r="D6" s="7" t="s">
        <v>5</v>
      </c>
      <c r="E6" s="7" t="s">
        <v>6</v>
      </c>
      <c r="F6" s="8" t="s">
        <v>7</v>
      </c>
      <c r="G6" s="8"/>
      <c r="H6" s="8" t="s">
        <v>7</v>
      </c>
      <c r="I6" s="8"/>
      <c r="J6" s="8" t="s">
        <v>7</v>
      </c>
      <c r="K6" s="8"/>
    </row>
    <row r="7" customFormat="false" ht="38.25" hidden="false" customHeight="false" outlineLevel="0" collapsed="false">
      <c r="A7" s="7"/>
      <c r="B7" s="7"/>
      <c r="C7" s="7"/>
      <c r="D7" s="7"/>
      <c r="E7" s="7"/>
      <c r="F7" s="7" t="s">
        <v>8</v>
      </c>
      <c r="G7" s="7" t="s">
        <v>9</v>
      </c>
      <c r="H7" s="7" t="s">
        <v>8</v>
      </c>
      <c r="I7" s="7" t="s">
        <v>9</v>
      </c>
      <c r="J7" s="7" t="s">
        <v>8</v>
      </c>
      <c r="K7" s="7" t="s">
        <v>9</v>
      </c>
    </row>
    <row r="8" customFormat="false" ht="15.75" hidden="false" customHeight="true" outlineLevel="0" collapsed="false">
      <c r="A8" s="9" t="s">
        <v>10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customFormat="false" ht="15" hidden="false" customHeight="false" outlineLevel="0" collapsed="false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customFormat="false" ht="75.75" hidden="false" customHeight="true" outlineLevel="0" collapsed="false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customFormat="false" ht="15" hidden="false" customHeight="false" outlineLevel="0" collapsed="false">
      <c r="A11" s="11" t="s">
        <v>11</v>
      </c>
      <c r="B11" s="12" t="s">
        <v>12</v>
      </c>
      <c r="C11" s="12"/>
      <c r="D11" s="12"/>
      <c r="E11" s="12"/>
      <c r="F11" s="12"/>
      <c r="G11" s="12"/>
      <c r="H11" s="12"/>
      <c r="I11" s="12"/>
      <c r="J11" s="12"/>
      <c r="K11" s="12"/>
    </row>
    <row r="12" customFormat="false" ht="15" hidden="false" customHeight="false" outlineLevel="0" collapsed="false">
      <c r="A12" s="13" t="s">
        <v>13</v>
      </c>
      <c r="B12" s="12" t="s">
        <v>12</v>
      </c>
      <c r="C12" s="12" t="s">
        <v>14</v>
      </c>
      <c r="D12" s="12"/>
      <c r="E12" s="12"/>
      <c r="F12" s="12"/>
      <c r="G12" s="12"/>
      <c r="H12" s="12"/>
      <c r="I12" s="12"/>
      <c r="J12" s="12"/>
      <c r="K12" s="12"/>
    </row>
    <row r="13" customFormat="false" ht="15" hidden="false" customHeight="false" outlineLevel="0" collapsed="false">
      <c r="A13" s="13" t="s">
        <v>15</v>
      </c>
      <c r="B13" s="12" t="s">
        <v>16</v>
      </c>
      <c r="C13" s="12"/>
      <c r="D13" s="12"/>
      <c r="E13" s="12"/>
      <c r="F13" s="12"/>
      <c r="G13" s="12"/>
      <c r="H13" s="12"/>
      <c r="I13" s="12"/>
      <c r="J13" s="12"/>
      <c r="K13" s="12"/>
    </row>
    <row r="14" customFormat="false" ht="23.85" hidden="false" customHeight="false" outlineLevel="0" collapsed="false">
      <c r="A14" s="14" t="s">
        <v>17</v>
      </c>
      <c r="B14" s="10" t="s">
        <v>18</v>
      </c>
      <c r="C14" s="12"/>
      <c r="D14" s="12"/>
      <c r="E14" s="12"/>
      <c r="F14" s="12"/>
      <c r="G14" s="12"/>
      <c r="H14" s="12"/>
      <c r="I14" s="12"/>
      <c r="J14" s="12"/>
      <c r="K14" s="12"/>
    </row>
    <row r="15" customFormat="false" ht="26.85" hidden="false" customHeight="false" outlineLevel="0" collapsed="false">
      <c r="A15" s="15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customFormat="false" ht="15" hidden="false" customHeight="false" outlineLevel="0" collapsed="false">
      <c r="A16" s="11" t="s">
        <v>11</v>
      </c>
      <c r="B16" s="12" t="s">
        <v>12</v>
      </c>
      <c r="C16" s="12" t="n">
        <v>0</v>
      </c>
      <c r="D16" s="12" t="n">
        <v>0</v>
      </c>
      <c r="E16" s="12" t="n">
        <v>0</v>
      </c>
      <c r="F16" s="12" t="n">
        <v>0</v>
      </c>
      <c r="G16" s="12" t="n">
        <v>0</v>
      </c>
      <c r="H16" s="12" t="n">
        <v>0</v>
      </c>
      <c r="I16" s="12" t="n">
        <v>0</v>
      </c>
      <c r="J16" s="12" t="n">
        <v>0</v>
      </c>
      <c r="K16" s="12" t="n">
        <v>0</v>
      </c>
    </row>
    <row r="17" customFormat="false" ht="15" hidden="false" customHeight="false" outlineLevel="0" collapsed="false">
      <c r="A17" s="13" t="s">
        <v>13</v>
      </c>
      <c r="B17" s="12" t="s">
        <v>12</v>
      </c>
      <c r="C17" s="12" t="s">
        <v>14</v>
      </c>
      <c r="D17" s="12"/>
      <c r="E17" s="12"/>
      <c r="F17" s="12"/>
      <c r="G17" s="12"/>
      <c r="H17" s="12"/>
      <c r="I17" s="12"/>
      <c r="J17" s="12"/>
      <c r="K17" s="12"/>
    </row>
    <row r="18" customFormat="false" ht="15" hidden="false" customHeight="false" outlineLevel="0" collapsed="false">
      <c r="A18" s="13" t="s">
        <v>15</v>
      </c>
      <c r="B18" s="12" t="s">
        <v>16</v>
      </c>
      <c r="C18" s="12"/>
      <c r="D18" s="12"/>
      <c r="E18" s="12"/>
      <c r="F18" s="12"/>
      <c r="G18" s="12"/>
      <c r="H18" s="12"/>
      <c r="I18" s="12"/>
      <c r="J18" s="12"/>
      <c r="K18" s="12"/>
    </row>
    <row r="19" customFormat="false" ht="23.85" hidden="false" customHeight="false" outlineLevel="0" collapsed="false">
      <c r="A19" s="14" t="s">
        <v>17</v>
      </c>
      <c r="B19" s="10" t="s">
        <v>18</v>
      </c>
      <c r="C19" s="12"/>
      <c r="D19" s="12"/>
      <c r="E19" s="12"/>
      <c r="F19" s="12"/>
      <c r="G19" s="12"/>
      <c r="H19" s="12"/>
      <c r="I19" s="12"/>
      <c r="J19" s="12"/>
      <c r="K19" s="12"/>
    </row>
    <row r="20" customFormat="false" ht="15" hidden="false" customHeight="false" outlineLevel="0" collapsed="false">
      <c r="A20" s="16" t="s">
        <v>20</v>
      </c>
      <c r="B20" s="10"/>
      <c r="C20" s="12"/>
      <c r="D20" s="12"/>
      <c r="E20" s="12"/>
      <c r="F20" s="12"/>
      <c r="G20" s="12"/>
      <c r="H20" s="12"/>
      <c r="I20" s="12"/>
      <c r="J20" s="12"/>
      <c r="K20" s="12"/>
    </row>
    <row r="21" customFormat="false" ht="15" hidden="false" customHeight="false" outlineLevel="0" collapsed="false">
      <c r="A21" s="11" t="s">
        <v>21</v>
      </c>
      <c r="B21" s="10"/>
      <c r="C21" s="12" t="n">
        <v>0</v>
      </c>
      <c r="D21" s="12" t="n">
        <v>0</v>
      </c>
      <c r="E21" s="12" t="n">
        <v>0</v>
      </c>
      <c r="F21" s="12" t="n">
        <v>0</v>
      </c>
      <c r="G21" s="12" t="n">
        <v>0</v>
      </c>
      <c r="H21" s="12" t="n">
        <v>0</v>
      </c>
      <c r="I21" s="12" t="n">
        <v>0</v>
      </c>
      <c r="J21" s="12" t="n">
        <v>0</v>
      </c>
      <c r="K21" s="12" t="n">
        <v>0</v>
      </c>
    </row>
    <row r="22" customFormat="false" ht="15" hidden="false" customHeight="false" outlineLevel="0" collapsed="false">
      <c r="A22" s="11" t="s">
        <v>11</v>
      </c>
      <c r="B22" s="12" t="s">
        <v>12</v>
      </c>
      <c r="C22" s="12"/>
      <c r="D22" s="12"/>
      <c r="E22" s="12"/>
      <c r="F22" s="12"/>
      <c r="G22" s="12"/>
      <c r="H22" s="12"/>
      <c r="I22" s="12"/>
      <c r="J22" s="12"/>
      <c r="K22" s="12"/>
    </row>
    <row r="23" customFormat="false" ht="15" hidden="false" customHeight="false" outlineLevel="0" collapsed="false">
      <c r="A23" s="13" t="s">
        <v>13</v>
      </c>
      <c r="B23" s="12" t="s">
        <v>12</v>
      </c>
      <c r="C23" s="12" t="s">
        <v>14</v>
      </c>
      <c r="D23" s="12"/>
      <c r="E23" s="12"/>
      <c r="F23" s="12"/>
      <c r="G23" s="12"/>
      <c r="H23" s="12"/>
      <c r="I23" s="12"/>
      <c r="J23" s="12"/>
      <c r="K23" s="12"/>
    </row>
    <row r="24" customFormat="false" ht="15" hidden="false" customHeight="false" outlineLevel="0" collapsed="false">
      <c r="A24" s="13" t="s">
        <v>15</v>
      </c>
      <c r="B24" s="12" t="s">
        <v>16</v>
      </c>
      <c r="C24" s="12"/>
      <c r="D24" s="12"/>
      <c r="E24" s="12"/>
      <c r="F24" s="12"/>
      <c r="G24" s="12"/>
      <c r="H24" s="12"/>
      <c r="I24" s="12"/>
      <c r="J24" s="12"/>
      <c r="K24" s="12"/>
    </row>
    <row r="25" customFormat="false" ht="23.85" hidden="false" customHeight="false" outlineLevel="0" collapsed="false">
      <c r="A25" s="14" t="s">
        <v>17</v>
      </c>
      <c r="B25" s="10" t="s">
        <v>18</v>
      </c>
      <c r="C25" s="12"/>
      <c r="D25" s="12"/>
      <c r="E25" s="12"/>
      <c r="F25" s="12"/>
      <c r="G25" s="12"/>
      <c r="H25" s="12"/>
      <c r="I25" s="12"/>
      <c r="J25" s="12"/>
      <c r="K25" s="12"/>
    </row>
    <row r="26" customFormat="false" ht="15" hidden="false" customHeight="false" outlineLevel="0" collapsed="false">
      <c r="A26" s="11" t="s">
        <v>22</v>
      </c>
      <c r="B26" s="10"/>
      <c r="C26" s="12"/>
      <c r="D26" s="12"/>
      <c r="E26" s="12"/>
      <c r="F26" s="12"/>
      <c r="G26" s="12"/>
      <c r="H26" s="12"/>
      <c r="I26" s="12"/>
      <c r="J26" s="12"/>
      <c r="K26" s="12"/>
    </row>
    <row r="27" customFormat="false" ht="15" hidden="false" customHeight="false" outlineLevel="0" collapsed="false">
      <c r="A27" s="11" t="s">
        <v>11</v>
      </c>
      <c r="B27" s="12" t="s">
        <v>12</v>
      </c>
      <c r="C27" s="12" t="n">
        <v>0</v>
      </c>
      <c r="D27" s="12" t="n">
        <v>0</v>
      </c>
      <c r="E27" s="12" t="n">
        <v>0</v>
      </c>
      <c r="F27" s="12" t="n">
        <v>0</v>
      </c>
      <c r="G27" s="12" t="n">
        <v>0</v>
      </c>
      <c r="H27" s="12" t="n">
        <v>0</v>
      </c>
      <c r="I27" s="12" t="n">
        <v>0</v>
      </c>
      <c r="J27" s="12" t="n">
        <v>0</v>
      </c>
      <c r="K27" s="12" t="n">
        <v>0</v>
      </c>
    </row>
    <row r="28" customFormat="false" ht="15" hidden="false" customHeight="false" outlineLevel="0" collapsed="false">
      <c r="A28" s="13" t="s">
        <v>13</v>
      </c>
      <c r="B28" s="12" t="s">
        <v>12</v>
      </c>
      <c r="C28" s="12" t="s">
        <v>14</v>
      </c>
      <c r="D28" s="12"/>
      <c r="E28" s="12"/>
      <c r="F28" s="12"/>
      <c r="G28" s="12"/>
      <c r="H28" s="12"/>
      <c r="I28" s="12"/>
      <c r="J28" s="12"/>
      <c r="K28" s="12"/>
    </row>
    <row r="29" customFormat="false" ht="15" hidden="false" customHeight="false" outlineLevel="0" collapsed="false">
      <c r="A29" s="13" t="s">
        <v>15</v>
      </c>
      <c r="B29" s="12" t="s">
        <v>16</v>
      </c>
      <c r="C29" s="12"/>
      <c r="D29" s="12"/>
      <c r="E29" s="12"/>
      <c r="F29" s="12"/>
      <c r="G29" s="12"/>
      <c r="H29" s="12"/>
      <c r="I29" s="12"/>
      <c r="J29" s="12"/>
      <c r="K29" s="12"/>
    </row>
    <row r="30" customFormat="false" ht="23.85" hidden="false" customHeight="false" outlineLevel="0" collapsed="false">
      <c r="A30" s="14" t="s">
        <v>17</v>
      </c>
      <c r="B30" s="10" t="s">
        <v>18</v>
      </c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false" outlineLevel="0" collapsed="false">
      <c r="A31" s="11" t="s">
        <v>23</v>
      </c>
      <c r="B31" s="10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false" outlineLevel="0" collapsed="false">
      <c r="A32" s="17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customFormat="false" ht="94.5" hidden="false" customHeight="true" outlineLevel="0" collapsed="false">
      <c r="A33" s="18" t="s">
        <v>25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M33" s="19"/>
    </row>
    <row r="34" customFormat="false" ht="15" hidden="false" customHeight="false" outlineLevel="0" collapsed="false">
      <c r="A34" s="11" t="s">
        <v>11</v>
      </c>
      <c r="B34" s="12" t="s">
        <v>12</v>
      </c>
      <c r="C34" s="12" t="n">
        <f aca="false">C56+C213+C234</f>
        <v>41600357</v>
      </c>
      <c r="D34" s="12" t="n">
        <f aca="false">D56+D213+D234</f>
        <v>55420880.4</v>
      </c>
      <c r="E34" s="12" t="n">
        <f aca="false">E56+E213+E234</f>
        <v>64755068.8</v>
      </c>
      <c r="F34" s="20" t="n">
        <f aca="false">F56+F213+F234</f>
        <v>68827847.8</v>
      </c>
      <c r="G34" s="20" t="n">
        <f aca="false">G56+G213+G234</f>
        <v>69905277.4</v>
      </c>
      <c r="H34" s="20" t="n">
        <f aca="false">H56+H213+H234</f>
        <v>73580807.9</v>
      </c>
      <c r="I34" s="12" t="n">
        <f aca="false">I56+I213+I234</f>
        <v>76553113</v>
      </c>
      <c r="J34" s="12" t="n">
        <f aca="false">J56+J213+J234</f>
        <v>79116491.2</v>
      </c>
      <c r="K34" s="12" t="n">
        <f aca="false">K56+K213+K234</f>
        <v>83589503.8</v>
      </c>
    </row>
    <row r="35" customFormat="false" ht="15" hidden="false" customHeight="false" outlineLevel="0" collapsed="false">
      <c r="A35" s="13" t="str">
        <f aca="false">A28</f>
        <v>     в ценах 2024 года</v>
      </c>
      <c r="B35" s="12" t="s">
        <v>12</v>
      </c>
      <c r="C35" s="12" t="s">
        <v>14</v>
      </c>
      <c r="D35" s="12" t="n">
        <f aca="false">D57+D214+D235</f>
        <v>55420880.4</v>
      </c>
      <c r="E35" s="12" t="n">
        <f aca="false">E57+E214+E235</f>
        <v>59458840.3</v>
      </c>
      <c r="F35" s="12" t="n">
        <f aca="false">F57+F214+F235</f>
        <v>61356458.5</v>
      </c>
      <c r="G35" s="12" t="n">
        <f aca="false">G57+G214+G235</f>
        <v>62127470.9</v>
      </c>
      <c r="H35" s="12" t="n">
        <f aca="false">H57+H214+H240</f>
        <v>63376287.4</v>
      </c>
      <c r="I35" s="12" t="n">
        <f aca="false">I57+I214+I235</f>
        <v>64978784.3</v>
      </c>
      <c r="J35" s="12" t="n">
        <f aca="false">J57+J214+J240</f>
        <v>65526275.4</v>
      </c>
      <c r="K35" s="12" t="n">
        <f aca="false">K57+K214+K235</f>
        <v>68026506.8</v>
      </c>
    </row>
    <row r="36" customFormat="false" ht="15" hidden="false" customHeight="false" outlineLevel="0" collapsed="false">
      <c r="A36" s="13" t="s">
        <v>15</v>
      </c>
      <c r="B36" s="12" t="s">
        <v>16</v>
      </c>
      <c r="C36" s="12"/>
      <c r="D36" s="12"/>
      <c r="E36" s="21" t="n">
        <v>108.9</v>
      </c>
      <c r="F36" s="21" t="n">
        <v>103</v>
      </c>
      <c r="G36" s="21" t="n">
        <v>103.3</v>
      </c>
      <c r="H36" s="21" t="n">
        <v>103.5</v>
      </c>
      <c r="I36" s="21" t="n">
        <v>104.7</v>
      </c>
      <c r="J36" s="21" t="n">
        <v>104</v>
      </c>
      <c r="K36" s="21" t="n">
        <v>104.3</v>
      </c>
    </row>
    <row r="37" customFormat="false" ht="26.85" hidden="false" customHeight="false" outlineLevel="0" collapsed="false">
      <c r="A37" s="22" t="s">
        <v>26</v>
      </c>
      <c r="B37" s="10" t="s">
        <v>18</v>
      </c>
      <c r="C37" s="12"/>
      <c r="D37" s="23" t="n">
        <f aca="false">D34/C34*100</f>
        <v>133.222126915882</v>
      </c>
      <c r="E37" s="23" t="n">
        <f aca="false">E35/D35*100</f>
        <v>107.28599017348</v>
      </c>
      <c r="F37" s="23" t="n">
        <f aca="false">F35/E35*100</f>
        <v>103.191482024247</v>
      </c>
      <c r="G37" s="23" t="n">
        <f aca="false">G35/E35*100</f>
        <v>104.488198199856</v>
      </c>
      <c r="H37" s="23" t="n">
        <f aca="false">H35/F35*100</f>
        <v>103.291958091095</v>
      </c>
      <c r="I37" s="23" t="n">
        <f aca="false">I35/G35*100</f>
        <v>104.589456739016</v>
      </c>
      <c r="J37" s="23" t="n">
        <f aca="false">J35/H35*100</f>
        <v>103.392417082481</v>
      </c>
      <c r="K37" s="23" t="n">
        <f aca="false">K35/I35*100</f>
        <v>104.690334749768</v>
      </c>
    </row>
    <row r="38" customFormat="false" ht="26.85" hidden="false" customHeight="false" outlineLevel="0" collapsed="false">
      <c r="A38" s="24" t="s">
        <v>27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customFormat="false" ht="26.85" hidden="false" customHeight="false" outlineLevel="0" collapsed="false">
      <c r="A39" s="26" t="s">
        <v>28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customFormat="false" ht="15" hidden="false" customHeight="false" outlineLevel="0" collapsed="false">
      <c r="A40" s="11" t="s">
        <v>11</v>
      </c>
      <c r="B40" s="12" t="s">
        <v>12</v>
      </c>
      <c r="C40" s="12" t="n">
        <v>0</v>
      </c>
      <c r="D40" s="12" t="n">
        <v>0</v>
      </c>
      <c r="E40" s="12" t="n">
        <v>0</v>
      </c>
      <c r="F40" s="12" t="n">
        <v>0</v>
      </c>
      <c r="G40" s="12" t="n">
        <v>0</v>
      </c>
      <c r="H40" s="12" t="n">
        <v>0</v>
      </c>
      <c r="I40" s="12" t="n">
        <v>0</v>
      </c>
      <c r="J40" s="12" t="n">
        <v>0</v>
      </c>
      <c r="K40" s="12" t="n">
        <v>0</v>
      </c>
    </row>
    <row r="41" customFormat="false" ht="15" hidden="false" customHeight="false" outlineLevel="0" collapsed="false">
      <c r="A41" s="13" t="str">
        <f aca="false">A35</f>
        <v>     в ценах 2024 года</v>
      </c>
      <c r="B41" s="12" t="s">
        <v>12</v>
      </c>
      <c r="C41" s="12" t="s">
        <v>14</v>
      </c>
      <c r="D41" s="12"/>
      <c r="E41" s="12"/>
      <c r="F41" s="12"/>
      <c r="G41" s="12"/>
      <c r="H41" s="12"/>
      <c r="I41" s="12"/>
      <c r="J41" s="12"/>
      <c r="K41" s="12"/>
    </row>
    <row r="42" customFormat="false" ht="15" hidden="false" customHeight="false" outlineLevel="0" collapsed="false">
      <c r="A42" s="13" t="s">
        <v>15</v>
      </c>
      <c r="B42" s="12" t="s">
        <v>16</v>
      </c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26.85" hidden="false" customHeight="false" outlineLevel="0" collapsed="false">
      <c r="A43" s="27" t="s">
        <v>26</v>
      </c>
      <c r="B43" s="10" t="s">
        <v>18</v>
      </c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false" outlineLevel="0" collapsed="false">
      <c r="A44" s="16" t="s">
        <v>20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customFormat="false" ht="15" hidden="false" customHeight="false" outlineLevel="0" collapsed="false">
      <c r="A45" s="11" t="s">
        <v>21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customFormat="false" ht="15" hidden="false" customHeight="false" outlineLevel="0" collapsed="false">
      <c r="A46" s="11" t="s">
        <v>11</v>
      </c>
      <c r="B46" s="12" t="s">
        <v>12</v>
      </c>
      <c r="C46" s="12" t="n">
        <v>0</v>
      </c>
      <c r="D46" s="12" t="n">
        <v>0</v>
      </c>
      <c r="E46" s="12" t="n">
        <v>0</v>
      </c>
      <c r="F46" s="12" t="n">
        <v>0</v>
      </c>
      <c r="G46" s="12" t="n">
        <v>0</v>
      </c>
      <c r="H46" s="12" t="n">
        <v>0</v>
      </c>
      <c r="I46" s="12" t="n">
        <v>0</v>
      </c>
      <c r="J46" s="12" t="n">
        <v>0</v>
      </c>
      <c r="K46" s="12" t="n">
        <v>0</v>
      </c>
    </row>
    <row r="47" customFormat="false" ht="15" hidden="false" customHeight="false" outlineLevel="0" collapsed="false">
      <c r="A47" s="13" t="str">
        <f aca="false">A41</f>
        <v>     в ценах 2024 года</v>
      </c>
      <c r="B47" s="12" t="s">
        <v>12</v>
      </c>
      <c r="C47" s="12" t="s">
        <v>14</v>
      </c>
      <c r="D47" s="12"/>
      <c r="E47" s="12"/>
      <c r="F47" s="12"/>
      <c r="G47" s="12"/>
      <c r="H47" s="12"/>
      <c r="I47" s="12"/>
      <c r="J47" s="12"/>
      <c r="K47" s="12"/>
    </row>
    <row r="48" customFormat="false" ht="15" hidden="false" customHeight="false" outlineLevel="0" collapsed="false">
      <c r="A48" s="13" t="s">
        <v>15</v>
      </c>
      <c r="B48" s="12" t="s">
        <v>16</v>
      </c>
      <c r="C48" s="12"/>
      <c r="D48" s="12"/>
      <c r="E48" s="12"/>
      <c r="F48" s="12"/>
      <c r="G48" s="12"/>
      <c r="H48" s="12"/>
      <c r="I48" s="12"/>
      <c r="J48" s="12"/>
      <c r="K48" s="12"/>
    </row>
    <row r="49" customFormat="false" ht="23.85" hidden="false" customHeight="false" outlineLevel="0" collapsed="false">
      <c r="A49" s="14" t="s">
        <v>17</v>
      </c>
      <c r="B49" s="10" t="s">
        <v>18</v>
      </c>
      <c r="C49" s="12"/>
      <c r="D49" s="12"/>
      <c r="E49" s="12"/>
      <c r="F49" s="12"/>
      <c r="G49" s="12"/>
      <c r="H49" s="12"/>
      <c r="I49" s="12"/>
      <c r="J49" s="12"/>
      <c r="K49" s="12"/>
    </row>
    <row r="50" customFormat="false" ht="15" hidden="false" customHeight="false" outlineLevel="0" collapsed="false">
      <c r="A50" s="11" t="s">
        <v>22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customFormat="false" ht="15" hidden="false" customHeight="false" outlineLevel="0" collapsed="false">
      <c r="A51" s="11" t="s">
        <v>11</v>
      </c>
      <c r="B51" s="12" t="s">
        <v>12</v>
      </c>
      <c r="C51" s="12" t="n">
        <v>0</v>
      </c>
      <c r="D51" s="12" t="n">
        <v>0</v>
      </c>
      <c r="E51" s="12" t="n">
        <v>0</v>
      </c>
      <c r="F51" s="12" t="n">
        <v>0</v>
      </c>
      <c r="G51" s="12" t="n">
        <v>0</v>
      </c>
      <c r="H51" s="12" t="n">
        <v>0</v>
      </c>
      <c r="I51" s="12" t="n">
        <v>0</v>
      </c>
      <c r="J51" s="12" t="n">
        <v>0</v>
      </c>
      <c r="K51" s="12" t="n">
        <v>0</v>
      </c>
    </row>
    <row r="52" customFormat="false" ht="15" hidden="false" customHeight="false" outlineLevel="0" collapsed="false">
      <c r="A52" s="13" t="str">
        <f aca="false">A47</f>
        <v>     в ценах 2024 года</v>
      </c>
      <c r="B52" s="12" t="s">
        <v>12</v>
      </c>
      <c r="C52" s="12" t="s">
        <v>14</v>
      </c>
      <c r="D52" s="12"/>
      <c r="E52" s="12"/>
      <c r="F52" s="12"/>
      <c r="G52" s="12"/>
      <c r="H52" s="12"/>
      <c r="I52" s="12"/>
      <c r="J52" s="12"/>
      <c r="K52" s="12"/>
    </row>
    <row r="53" customFormat="false" ht="15" hidden="false" customHeight="false" outlineLevel="0" collapsed="false">
      <c r="A53" s="13" t="s">
        <v>15</v>
      </c>
      <c r="B53" s="12" t="s">
        <v>16</v>
      </c>
      <c r="C53" s="12"/>
      <c r="D53" s="12"/>
      <c r="E53" s="12"/>
      <c r="F53" s="12"/>
      <c r="G53" s="12"/>
      <c r="H53" s="12"/>
      <c r="I53" s="12"/>
      <c r="J53" s="12"/>
      <c r="K53" s="12"/>
    </row>
    <row r="54" customFormat="false" ht="23.85" hidden="false" customHeight="false" outlineLevel="0" collapsed="false">
      <c r="A54" s="14" t="s">
        <v>17</v>
      </c>
      <c r="B54" s="10" t="s">
        <v>18</v>
      </c>
      <c r="C54" s="12"/>
      <c r="D54" s="12"/>
      <c r="E54" s="12"/>
      <c r="F54" s="12"/>
      <c r="G54" s="12"/>
      <c r="H54" s="12"/>
      <c r="I54" s="12"/>
      <c r="J54" s="12"/>
      <c r="K54" s="12"/>
    </row>
    <row r="55" customFormat="false" ht="49.25" hidden="false" customHeight="false" outlineLevel="0" collapsed="false">
      <c r="A55" s="28" t="s">
        <v>29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M55" s="19"/>
    </row>
    <row r="56" customFormat="false" ht="15" hidden="false" customHeight="false" outlineLevel="0" collapsed="false">
      <c r="A56" s="11" t="s">
        <v>11</v>
      </c>
      <c r="B56" s="29" t="s">
        <v>12</v>
      </c>
      <c r="C56" s="30" t="n">
        <f aca="false">C61+C182</f>
        <v>41499181.6</v>
      </c>
      <c r="D56" s="30" t="n">
        <v>55317677.4</v>
      </c>
      <c r="E56" s="31" t="n">
        <f aca="false">E61+E182</f>
        <v>64645057.5</v>
      </c>
      <c r="F56" s="31" t="n">
        <f aca="false">F61+F182</f>
        <v>68713399.4</v>
      </c>
      <c r="G56" s="31" t="n">
        <f aca="false">G61+G182</f>
        <v>69782343.2</v>
      </c>
      <c r="H56" s="31" t="n">
        <f aca="false">H61+H182</f>
        <v>73461932.3</v>
      </c>
      <c r="I56" s="31" t="n">
        <f aca="false">I61+I182</f>
        <v>76418463.1</v>
      </c>
      <c r="J56" s="31" t="n">
        <f aca="false">J61+J182</f>
        <v>78992875.5</v>
      </c>
      <c r="K56" s="20" t="n">
        <f aca="false">K61+K182</f>
        <v>83446711.2</v>
      </c>
      <c r="W56" s="32"/>
    </row>
    <row r="57" customFormat="false" ht="15" hidden="false" customHeight="false" outlineLevel="0" collapsed="false">
      <c r="A57" s="13" t="str">
        <f aca="false">A52</f>
        <v>     в ценах 2024 года</v>
      </c>
      <c r="B57" s="29" t="s">
        <v>12</v>
      </c>
      <c r="C57" s="29" t="s">
        <v>14</v>
      </c>
      <c r="D57" s="30" t="n">
        <v>55317677.4</v>
      </c>
      <c r="E57" s="21" t="n">
        <f aca="false">E62+E183</f>
        <v>59360156.5</v>
      </c>
      <c r="F57" s="21" t="n">
        <f aca="false">F62+F183</f>
        <v>61257256.4</v>
      </c>
      <c r="G57" s="21" t="n">
        <f aca="false">G62+G183</f>
        <v>62028071.5</v>
      </c>
      <c r="H57" s="21" t="n">
        <f aca="false">H62+H188</f>
        <v>63276463.8</v>
      </c>
      <c r="I57" s="21" t="n">
        <f aca="false">I62+I183</f>
        <v>64878364.5</v>
      </c>
      <c r="J57" s="21" t="n">
        <f aca="false">J62+J183</f>
        <v>65425534.5</v>
      </c>
      <c r="K57" s="12" t="n">
        <f aca="false">K62+K188</f>
        <v>67924758.1</v>
      </c>
    </row>
    <row r="58" customFormat="false" ht="15" hidden="false" customHeight="false" outlineLevel="0" collapsed="false">
      <c r="A58" s="13" t="s">
        <v>15</v>
      </c>
      <c r="B58" s="29" t="s">
        <v>16</v>
      </c>
      <c r="C58" s="29"/>
      <c r="D58" s="29"/>
      <c r="E58" s="21" t="n">
        <v>108.9</v>
      </c>
      <c r="F58" s="21" t="n">
        <v>103</v>
      </c>
      <c r="G58" s="21" t="n">
        <v>103.3</v>
      </c>
      <c r="H58" s="21" t="n">
        <v>103.5</v>
      </c>
      <c r="I58" s="21" t="n">
        <v>104.7</v>
      </c>
      <c r="J58" s="21" t="n">
        <v>104</v>
      </c>
      <c r="K58" s="21" t="n">
        <v>104.3</v>
      </c>
    </row>
    <row r="59" customFormat="false" ht="23.85" hidden="false" customHeight="false" outlineLevel="0" collapsed="false">
      <c r="A59" s="14" t="s">
        <v>17</v>
      </c>
      <c r="B59" s="33" t="s">
        <v>18</v>
      </c>
      <c r="C59" s="29"/>
      <c r="D59" s="34" t="n">
        <f aca="false">D56/C56*100</f>
        <v>133.298236898243</v>
      </c>
      <c r="E59" s="34" t="n">
        <f aca="false">E57/D57*100</f>
        <v>107.307752765484</v>
      </c>
      <c r="F59" s="34" t="n">
        <f aca="false">F57/E57*100</f>
        <v>103.195914586243</v>
      </c>
      <c r="G59" s="34" t="n">
        <f aca="false">G57/E57*100</f>
        <v>104.494454120922</v>
      </c>
      <c r="H59" s="34" t="n">
        <f aca="false">H57/F57*100</f>
        <v>103.296274627148</v>
      </c>
      <c r="I59" s="34" t="n">
        <f aca="false">I57/G57*100</f>
        <v>104.595166238563</v>
      </c>
      <c r="J59" s="34" t="n">
        <f aca="false">J57/H57*100</f>
        <v>103.396319217194</v>
      </c>
      <c r="K59" s="35" t="n">
        <f aca="false">K57/I57*100</f>
        <v>104.695546232519</v>
      </c>
    </row>
    <row r="60" customFormat="false" ht="49.25" hidden="false" customHeight="false" outlineLevel="0" collapsed="false">
      <c r="A60" s="28" t="s">
        <v>30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customFormat="false" ht="15" hidden="false" customHeight="false" outlineLevel="0" collapsed="false">
      <c r="A61" s="11" t="s">
        <v>11</v>
      </c>
      <c r="B61" s="29" t="s">
        <v>12</v>
      </c>
      <c r="C61" s="21" t="n">
        <v>144030.6</v>
      </c>
      <c r="D61" s="12" t="n">
        <v>168146.4</v>
      </c>
      <c r="E61" s="20" t="n">
        <f aca="false">E67+E72</f>
        <v>202996</v>
      </c>
      <c r="F61" s="20" t="n">
        <f aca="false">F67+F72</f>
        <v>214065.6</v>
      </c>
      <c r="G61" s="20" t="n">
        <f aca="false">G67+G72</f>
        <v>218104.4</v>
      </c>
      <c r="H61" s="20" t="n">
        <f aca="false">H67+H72</f>
        <v>225527.1</v>
      </c>
      <c r="I61" s="20" t="n">
        <f aca="false">I67+I72</f>
        <v>234352.2</v>
      </c>
      <c r="J61" s="20" t="n">
        <f aca="false">J67+J72</f>
        <v>237374.8</v>
      </c>
      <c r="K61" s="20" t="n">
        <f aca="false">K67+K72</f>
        <v>252062.2</v>
      </c>
      <c r="W61" s="32"/>
    </row>
    <row r="62" customFormat="false" ht="15" hidden="false" customHeight="false" outlineLevel="0" collapsed="false">
      <c r="A62" s="13" t="str">
        <f aca="false">A57</f>
        <v>     в ценах 2024 года</v>
      </c>
      <c r="B62" s="29" t="s">
        <v>12</v>
      </c>
      <c r="C62" s="36" t="s">
        <v>14</v>
      </c>
      <c r="D62" s="12" t="n">
        <v>168146.4</v>
      </c>
      <c r="E62" s="12" t="n">
        <f aca="false">E68+E73</f>
        <v>184709.7</v>
      </c>
      <c r="F62" s="12" t="n">
        <f aca="false">F68+F73</f>
        <v>188195.3</v>
      </c>
      <c r="G62" s="12" t="n">
        <f aca="false">G68+G73</f>
        <v>189729.6</v>
      </c>
      <c r="H62" s="12" t="n">
        <f aca="false">H68+H73</f>
        <v>192123.7</v>
      </c>
      <c r="I62" s="12" t="n">
        <f aca="false">I68+I73</f>
        <v>195458.9</v>
      </c>
      <c r="J62" s="12" t="n">
        <f aca="false">J68+J73</f>
        <v>196326.8</v>
      </c>
      <c r="K62" s="12" t="n">
        <f aca="false">K68+K73</f>
        <v>201755.9</v>
      </c>
    </row>
    <row r="63" customFormat="false" ht="15" hidden="false" customHeight="false" outlineLevel="0" collapsed="false">
      <c r="A63" s="13" t="s">
        <v>15</v>
      </c>
      <c r="B63" s="29" t="s">
        <v>16</v>
      </c>
      <c r="C63" s="36"/>
      <c r="D63" s="12"/>
      <c r="E63" s="12" t="n">
        <v>109.9</v>
      </c>
      <c r="F63" s="12" t="n">
        <v>103.5</v>
      </c>
      <c r="G63" s="12" t="n">
        <v>104.6</v>
      </c>
      <c r="H63" s="12" t="n">
        <v>103.2</v>
      </c>
      <c r="I63" s="12" t="n">
        <v>104.3</v>
      </c>
      <c r="J63" s="12" t="n">
        <v>103</v>
      </c>
      <c r="K63" s="12" t="n">
        <v>104.2</v>
      </c>
    </row>
    <row r="64" customFormat="false" ht="23.85" hidden="false" customHeight="false" outlineLevel="0" collapsed="false">
      <c r="A64" s="14" t="s">
        <v>17</v>
      </c>
      <c r="B64" s="37" t="s">
        <v>18</v>
      </c>
      <c r="C64" s="36"/>
      <c r="D64" s="23" t="n">
        <f aca="false">D61/C61*100</f>
        <v>116.7435253342</v>
      </c>
      <c r="E64" s="23" t="n">
        <f aca="false">E62/D62*100</f>
        <v>109.850523115571</v>
      </c>
      <c r="F64" s="23" t="n">
        <f aca="false">F62/E62*100</f>
        <v>101.887069276817</v>
      </c>
      <c r="G64" s="23" t="n">
        <f aca="false">G62/E62*100</f>
        <v>102.717724082709</v>
      </c>
      <c r="H64" s="23" t="n">
        <f aca="false">H62/F62*100</f>
        <v>102.087406008545</v>
      </c>
      <c r="I64" s="23" t="n">
        <f aca="false">I62/G62*100</f>
        <v>103.019718588981</v>
      </c>
      <c r="J64" s="23" t="n">
        <f aca="false">J62/H62*100</f>
        <v>102.18770510874</v>
      </c>
      <c r="K64" s="23" t="n">
        <f aca="false">K62/I62*100</f>
        <v>103.221649154886</v>
      </c>
    </row>
    <row r="65" customFormat="false" ht="15" hidden="false" customHeight="false" outlineLevel="0" collapsed="false">
      <c r="A65" s="38" t="s">
        <v>31</v>
      </c>
      <c r="B65" s="10"/>
      <c r="C65" s="12"/>
      <c r="D65" s="12"/>
      <c r="E65" s="12"/>
      <c r="F65" s="12"/>
      <c r="G65" s="12"/>
      <c r="H65" s="12"/>
      <c r="I65" s="12"/>
      <c r="J65" s="12"/>
      <c r="K65" s="12"/>
    </row>
    <row r="66" customFormat="false" ht="15" hidden="false" customHeight="false" outlineLevel="0" collapsed="false">
      <c r="A66" s="39" t="s">
        <v>32</v>
      </c>
      <c r="B66" s="40"/>
      <c r="C66" s="36"/>
      <c r="D66" s="11"/>
      <c r="E66" s="12"/>
      <c r="F66" s="12"/>
      <c r="G66" s="12"/>
      <c r="H66" s="12"/>
      <c r="I66" s="12"/>
      <c r="J66" s="12"/>
      <c r="K66" s="12"/>
    </row>
    <row r="67" customFormat="false" ht="15" hidden="false" customHeight="false" outlineLevel="0" collapsed="false">
      <c r="A67" s="11" t="s">
        <v>11</v>
      </c>
      <c r="B67" s="29" t="s">
        <v>12</v>
      </c>
      <c r="C67" s="21" t="n">
        <v>96747</v>
      </c>
      <c r="D67" s="41" t="n">
        <v>118584.4</v>
      </c>
      <c r="E67" s="42" t="n">
        <v>145695</v>
      </c>
      <c r="F67" s="20" t="n">
        <v>153810.2</v>
      </c>
      <c r="G67" s="20" t="n">
        <v>156968.8</v>
      </c>
      <c r="H67" s="20" t="n">
        <v>162224.2</v>
      </c>
      <c r="I67" s="20" t="n">
        <v>169121.2</v>
      </c>
      <c r="J67" s="20" t="n">
        <v>170934</v>
      </c>
      <c r="K67" s="20" t="n">
        <v>182392.2</v>
      </c>
    </row>
    <row r="68" customFormat="false" ht="15" hidden="false" customHeight="false" outlineLevel="0" collapsed="false">
      <c r="A68" s="13" t="s">
        <v>33</v>
      </c>
      <c r="B68" s="29" t="s">
        <v>12</v>
      </c>
      <c r="C68" s="29" t="s">
        <v>14</v>
      </c>
      <c r="D68" s="31" t="n">
        <v>118584.4</v>
      </c>
      <c r="E68" s="12" t="n">
        <v>132570.5</v>
      </c>
      <c r="F68" s="12" t="n">
        <v>135221.9</v>
      </c>
      <c r="G68" s="12" t="n">
        <v>136547.6</v>
      </c>
      <c r="H68" s="12" t="n">
        <v>138196.8</v>
      </c>
      <c r="I68" s="12" t="n">
        <v>141053.7</v>
      </c>
      <c r="J68" s="12" t="n">
        <v>141375.3</v>
      </c>
      <c r="K68" s="12" t="n">
        <v>145990.6</v>
      </c>
    </row>
    <row r="69" customFormat="false" ht="15" hidden="false" customHeight="false" outlineLevel="0" collapsed="false">
      <c r="A69" s="13" t="s">
        <v>15</v>
      </c>
      <c r="B69" s="29" t="s">
        <v>16</v>
      </c>
      <c r="C69" s="29"/>
      <c r="D69" s="21"/>
      <c r="E69" s="12" t="n">
        <v>109.9</v>
      </c>
      <c r="F69" s="12" t="n">
        <v>103.5</v>
      </c>
      <c r="G69" s="12" t="n">
        <v>104.6</v>
      </c>
      <c r="H69" s="12" t="n">
        <v>103.2</v>
      </c>
      <c r="I69" s="12" t="n">
        <v>104.3</v>
      </c>
      <c r="J69" s="12" t="n">
        <v>103</v>
      </c>
      <c r="K69" s="12" t="n">
        <v>104.2</v>
      </c>
    </row>
    <row r="70" customFormat="false" ht="23.85" hidden="false" customHeight="false" outlineLevel="0" collapsed="false">
      <c r="A70" s="14" t="s">
        <v>17</v>
      </c>
      <c r="B70" s="37" t="s">
        <v>18</v>
      </c>
      <c r="C70" s="29"/>
      <c r="D70" s="34" t="n">
        <f aca="false">D67/C67*100</f>
        <v>122.571655968661</v>
      </c>
      <c r="E70" s="23" t="n">
        <f aca="false">E68/D68*100</f>
        <v>111.794215765311</v>
      </c>
      <c r="F70" s="23" t="n">
        <f aca="false">F68/E68*100</f>
        <v>101.999992456844</v>
      </c>
      <c r="G70" s="23" t="n">
        <f aca="false">G68/E68*100</f>
        <v>102.999988685266</v>
      </c>
      <c r="H70" s="23" t="n">
        <f aca="false">H68/F68*100</f>
        <v>102.200013459358</v>
      </c>
      <c r="I70" s="23" t="n">
        <f aca="false">I68/G68*100</f>
        <v>103.300021384484</v>
      </c>
      <c r="J70" s="43" t="n">
        <f aca="false">J68/H68*100</f>
        <v>102.299980896808</v>
      </c>
      <c r="K70" s="23" t="n">
        <f aca="false">K68/I68*100</f>
        <v>103.500014533472</v>
      </c>
    </row>
    <row r="71" customFormat="false" ht="15" hidden="false" customHeight="false" outlineLevel="0" collapsed="false">
      <c r="A71" s="39" t="s">
        <v>34</v>
      </c>
      <c r="B71" s="40"/>
      <c r="C71" s="29"/>
      <c r="D71" s="21"/>
      <c r="E71" s="12"/>
      <c r="F71" s="12"/>
      <c r="G71" s="12"/>
      <c r="H71" s="12"/>
      <c r="I71" s="12"/>
      <c r="J71" s="12"/>
      <c r="K71" s="12"/>
    </row>
    <row r="72" customFormat="false" ht="15" hidden="false" customHeight="false" outlineLevel="0" collapsed="false">
      <c r="A72" s="11" t="s">
        <v>11</v>
      </c>
      <c r="B72" s="29" t="s">
        <v>12</v>
      </c>
      <c r="C72" s="29" t="n">
        <v>47283.6</v>
      </c>
      <c r="D72" s="21" t="n">
        <v>49562</v>
      </c>
      <c r="E72" s="12" t="n">
        <v>57301</v>
      </c>
      <c r="F72" s="12" t="n">
        <v>60255.4</v>
      </c>
      <c r="G72" s="12" t="n">
        <v>61135.6</v>
      </c>
      <c r="H72" s="12" t="n">
        <v>63302.9</v>
      </c>
      <c r="I72" s="12" t="n">
        <v>65231</v>
      </c>
      <c r="J72" s="12" t="n">
        <v>66440.8</v>
      </c>
      <c r="K72" s="12" t="n">
        <v>69670</v>
      </c>
    </row>
    <row r="73" customFormat="false" ht="15" hidden="false" customHeight="false" outlineLevel="0" collapsed="false">
      <c r="A73" s="13" t="str">
        <f aca="false">A68</f>
        <v>в ценах 2024 года</v>
      </c>
      <c r="B73" s="29" t="s">
        <v>12</v>
      </c>
      <c r="C73" s="29" t="s">
        <v>14</v>
      </c>
      <c r="D73" s="21" t="n">
        <v>49562</v>
      </c>
      <c r="E73" s="12" t="n">
        <v>52139.2</v>
      </c>
      <c r="F73" s="12" t="n">
        <v>52973.4</v>
      </c>
      <c r="G73" s="12" t="n">
        <v>53182</v>
      </c>
      <c r="H73" s="12" t="n">
        <v>53926.9</v>
      </c>
      <c r="I73" s="12" t="n">
        <v>54405.2</v>
      </c>
      <c r="J73" s="12" t="n">
        <v>54951.5</v>
      </c>
      <c r="K73" s="12" t="n">
        <v>55765.3</v>
      </c>
    </row>
    <row r="74" customFormat="false" ht="15" hidden="false" customHeight="false" outlineLevel="0" collapsed="false">
      <c r="A74" s="13" t="s">
        <v>15</v>
      </c>
      <c r="B74" s="29" t="s">
        <v>16</v>
      </c>
      <c r="C74" s="29"/>
      <c r="D74" s="21"/>
      <c r="E74" s="12" t="n">
        <v>109.9</v>
      </c>
      <c r="F74" s="12" t="n">
        <v>103.5</v>
      </c>
      <c r="G74" s="12" t="n">
        <v>104.6</v>
      </c>
      <c r="H74" s="12" t="n">
        <v>103.2</v>
      </c>
      <c r="I74" s="12" t="n">
        <v>104.3</v>
      </c>
      <c r="J74" s="12" t="n">
        <v>103</v>
      </c>
      <c r="K74" s="12" t="n">
        <v>104.2</v>
      </c>
    </row>
    <row r="75" customFormat="false" ht="23.85" hidden="false" customHeight="false" outlineLevel="0" collapsed="false">
      <c r="A75" s="14" t="s">
        <v>17</v>
      </c>
      <c r="B75" s="37" t="s">
        <v>18</v>
      </c>
      <c r="C75" s="29"/>
      <c r="D75" s="34" t="n">
        <f aca="false">D72/C72*100</f>
        <v>104.818584033365</v>
      </c>
      <c r="E75" s="23" t="n">
        <f aca="false">E73/D73*100</f>
        <v>105.199951575804</v>
      </c>
      <c r="F75" s="23" t="n">
        <f aca="false">F73/E73*100</f>
        <v>101.599947831958</v>
      </c>
      <c r="G75" s="23" t="n">
        <f aca="false">G73/E73*100</f>
        <v>102.000030687084</v>
      </c>
      <c r="H75" s="23" t="n">
        <f aca="false">H73/F73*100</f>
        <v>101.799959979914</v>
      </c>
      <c r="I75" s="23" t="n">
        <f aca="false">I73/G73*100</f>
        <v>102.300026324696</v>
      </c>
      <c r="J75" s="23" t="n">
        <f aca="false">J73/H73*100</f>
        <v>101.899979416581</v>
      </c>
      <c r="K75" s="23" t="n">
        <f aca="false">K73/I73*100</f>
        <v>102.499944858212</v>
      </c>
    </row>
    <row r="76" customFormat="false" ht="37.3" hidden="false" customHeight="false" outlineLevel="0" collapsed="false">
      <c r="A76" s="38" t="s">
        <v>35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customFormat="false" ht="15" hidden="false" customHeight="false" outlineLevel="0" collapsed="false">
      <c r="A77" s="11" t="s">
        <v>11</v>
      </c>
      <c r="B77" s="29" t="s">
        <v>12</v>
      </c>
      <c r="C77" s="29" t="n">
        <v>0</v>
      </c>
      <c r="D77" s="21" t="n">
        <v>0</v>
      </c>
      <c r="E77" s="21" t="n">
        <v>0</v>
      </c>
      <c r="F77" s="21" t="n">
        <v>0</v>
      </c>
      <c r="G77" s="21" t="n">
        <v>0</v>
      </c>
      <c r="H77" s="21" t="n">
        <v>0</v>
      </c>
      <c r="I77" s="21" t="n">
        <v>0</v>
      </c>
      <c r="J77" s="21" t="n">
        <v>0</v>
      </c>
      <c r="K77" s="21" t="n">
        <v>0</v>
      </c>
    </row>
    <row r="78" customFormat="false" ht="15" hidden="false" customHeight="false" outlineLevel="0" collapsed="false">
      <c r="A78" s="13" t="str">
        <f aca="false">A73</f>
        <v>в ценах 2024 года</v>
      </c>
      <c r="B78" s="29" t="s">
        <v>12</v>
      </c>
      <c r="C78" s="29" t="s">
        <v>14</v>
      </c>
      <c r="D78" s="21" t="n">
        <v>0</v>
      </c>
      <c r="E78" s="21" t="n">
        <v>0</v>
      </c>
      <c r="F78" s="21" t="n">
        <v>0</v>
      </c>
      <c r="G78" s="21" t="n">
        <v>0</v>
      </c>
      <c r="H78" s="21" t="n">
        <v>0</v>
      </c>
      <c r="I78" s="21" t="n">
        <v>0</v>
      </c>
      <c r="J78" s="21" t="n">
        <v>0</v>
      </c>
      <c r="K78" s="21" t="n">
        <v>0</v>
      </c>
    </row>
    <row r="79" customFormat="false" ht="15" hidden="false" customHeight="false" outlineLevel="0" collapsed="false">
      <c r="A79" s="13" t="s">
        <v>15</v>
      </c>
      <c r="B79" s="29" t="s">
        <v>16</v>
      </c>
      <c r="C79" s="29"/>
      <c r="D79" s="21"/>
      <c r="E79" s="21"/>
      <c r="F79" s="21"/>
      <c r="G79" s="21"/>
      <c r="H79" s="21"/>
      <c r="I79" s="21"/>
      <c r="J79" s="21"/>
      <c r="K79" s="21"/>
    </row>
    <row r="80" customFormat="false" ht="23.85" hidden="false" customHeight="false" outlineLevel="0" collapsed="false">
      <c r="A80" s="14" t="s">
        <v>17</v>
      </c>
      <c r="B80" s="37" t="s">
        <v>18</v>
      </c>
      <c r="C80" s="29"/>
      <c r="D80" s="21"/>
      <c r="E80" s="21"/>
      <c r="F80" s="21"/>
      <c r="G80" s="21"/>
      <c r="H80" s="21"/>
      <c r="I80" s="21"/>
      <c r="J80" s="21"/>
      <c r="K80" s="21"/>
    </row>
    <row r="81" customFormat="false" ht="37.3" hidden="false" customHeight="false" outlineLevel="0" collapsed="false">
      <c r="A81" s="38" t="s">
        <v>36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customFormat="false" ht="15" hidden="false" customHeight="false" outlineLevel="0" collapsed="false">
      <c r="A82" s="11" t="s">
        <v>11</v>
      </c>
      <c r="B82" s="29" t="s">
        <v>12</v>
      </c>
      <c r="C82" s="29" t="n">
        <v>0</v>
      </c>
      <c r="D82" s="21" t="n">
        <v>0</v>
      </c>
      <c r="E82" s="21" t="n">
        <v>0</v>
      </c>
      <c r="F82" s="21" t="n">
        <v>0</v>
      </c>
      <c r="G82" s="21" t="n">
        <v>0</v>
      </c>
      <c r="H82" s="21" t="n">
        <v>0</v>
      </c>
      <c r="I82" s="21" t="n">
        <v>0</v>
      </c>
      <c r="J82" s="21" t="n">
        <v>0</v>
      </c>
      <c r="K82" s="21" t="n">
        <v>0</v>
      </c>
    </row>
    <row r="83" customFormat="false" ht="15" hidden="false" customHeight="false" outlineLevel="0" collapsed="false">
      <c r="A83" s="13" t="str">
        <f aca="false">A78</f>
        <v>в ценах 2024 года</v>
      </c>
      <c r="B83" s="29" t="s">
        <v>12</v>
      </c>
      <c r="C83" s="29" t="s">
        <v>14</v>
      </c>
      <c r="D83" s="21" t="n">
        <v>0</v>
      </c>
      <c r="E83" s="21" t="n">
        <v>0</v>
      </c>
      <c r="F83" s="21" t="n">
        <v>0</v>
      </c>
      <c r="G83" s="21" t="n">
        <v>0</v>
      </c>
      <c r="H83" s="21" t="n">
        <v>0</v>
      </c>
      <c r="I83" s="21" t="n">
        <v>0</v>
      </c>
      <c r="J83" s="21" t="n">
        <v>0</v>
      </c>
      <c r="K83" s="21" t="n">
        <v>0</v>
      </c>
    </row>
    <row r="84" customFormat="false" ht="15" hidden="false" customHeight="false" outlineLevel="0" collapsed="false">
      <c r="A84" s="13" t="s">
        <v>15</v>
      </c>
      <c r="B84" s="29" t="s">
        <v>16</v>
      </c>
      <c r="C84" s="29"/>
      <c r="D84" s="21"/>
      <c r="E84" s="21"/>
      <c r="F84" s="21"/>
      <c r="G84" s="21"/>
      <c r="H84" s="21"/>
      <c r="I84" s="21"/>
      <c r="J84" s="21"/>
      <c r="K84" s="21"/>
    </row>
    <row r="85" customFormat="false" ht="23.85" hidden="false" customHeight="false" outlineLevel="0" collapsed="false">
      <c r="A85" s="14" t="s">
        <v>17</v>
      </c>
      <c r="B85" s="37" t="s">
        <v>18</v>
      </c>
      <c r="C85" s="29"/>
      <c r="D85" s="21"/>
      <c r="E85" s="21"/>
      <c r="F85" s="21"/>
      <c r="G85" s="21"/>
      <c r="H85" s="21"/>
      <c r="I85" s="21"/>
      <c r="J85" s="21"/>
      <c r="K85" s="21"/>
    </row>
    <row r="86" customFormat="false" ht="37.3" hidden="false" customHeight="false" outlineLevel="0" collapsed="false">
      <c r="A86" s="38" t="s">
        <v>37</v>
      </c>
      <c r="B86" s="44"/>
      <c r="C86" s="29"/>
      <c r="D86" s="21"/>
      <c r="E86" s="21"/>
      <c r="F86" s="21"/>
      <c r="G86" s="21"/>
      <c r="H86" s="21"/>
      <c r="I86" s="21"/>
      <c r="J86" s="21"/>
      <c r="K86" s="21"/>
    </row>
    <row r="87" customFormat="false" ht="15" hidden="false" customHeight="false" outlineLevel="0" collapsed="false">
      <c r="A87" s="11" t="s">
        <v>11</v>
      </c>
      <c r="B87" s="29" t="s">
        <v>12</v>
      </c>
      <c r="C87" s="29" t="n">
        <v>0</v>
      </c>
      <c r="D87" s="21" t="n">
        <v>0</v>
      </c>
      <c r="E87" s="21" t="n">
        <v>0</v>
      </c>
      <c r="F87" s="21" t="n">
        <v>0</v>
      </c>
      <c r="G87" s="21" t="n">
        <v>0</v>
      </c>
      <c r="H87" s="21" t="n">
        <v>0</v>
      </c>
      <c r="I87" s="21" t="n">
        <v>0</v>
      </c>
      <c r="J87" s="21" t="n">
        <v>0</v>
      </c>
      <c r="K87" s="21" t="n">
        <v>0</v>
      </c>
    </row>
    <row r="88" customFormat="false" ht="15" hidden="false" customHeight="false" outlineLevel="0" collapsed="false">
      <c r="A88" s="13" t="str">
        <f aca="false">A83</f>
        <v>в ценах 2024 года</v>
      </c>
      <c r="B88" s="29" t="s">
        <v>12</v>
      </c>
      <c r="C88" s="29" t="s">
        <v>14</v>
      </c>
      <c r="D88" s="21" t="n">
        <v>0</v>
      </c>
      <c r="E88" s="21" t="n">
        <v>0</v>
      </c>
      <c r="F88" s="21" t="n">
        <v>0</v>
      </c>
      <c r="G88" s="21" t="n">
        <v>0</v>
      </c>
      <c r="H88" s="21" t="n">
        <v>0</v>
      </c>
      <c r="I88" s="21" t="n">
        <v>0</v>
      </c>
      <c r="J88" s="21" t="n">
        <v>0</v>
      </c>
      <c r="K88" s="21" t="n">
        <v>0</v>
      </c>
    </row>
    <row r="89" customFormat="false" ht="15" hidden="false" customHeight="false" outlineLevel="0" collapsed="false">
      <c r="A89" s="13" t="s">
        <v>15</v>
      </c>
      <c r="B89" s="29" t="s">
        <v>16</v>
      </c>
      <c r="C89" s="29"/>
      <c r="D89" s="21"/>
      <c r="E89" s="21"/>
      <c r="F89" s="21"/>
      <c r="G89" s="21"/>
      <c r="H89" s="21"/>
      <c r="I89" s="21"/>
      <c r="J89" s="21"/>
      <c r="K89" s="21"/>
    </row>
    <row r="90" customFormat="false" ht="23.85" hidden="false" customHeight="false" outlineLevel="0" collapsed="false">
      <c r="A90" s="14" t="s">
        <v>17</v>
      </c>
      <c r="B90" s="37" t="s">
        <v>18</v>
      </c>
      <c r="C90" s="29"/>
      <c r="D90" s="21"/>
      <c r="E90" s="21"/>
      <c r="F90" s="21"/>
      <c r="G90" s="21"/>
      <c r="H90" s="21"/>
      <c r="I90" s="21"/>
      <c r="J90" s="21"/>
      <c r="K90" s="21"/>
    </row>
    <row r="91" customFormat="false" ht="37.3" hidden="false" customHeight="false" outlineLevel="0" collapsed="false">
      <c r="A91" s="38" t="s">
        <v>38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customFormat="false" ht="15" hidden="false" customHeight="false" outlineLevel="0" collapsed="false">
      <c r="A92" s="11" t="s">
        <v>11</v>
      </c>
      <c r="B92" s="29" t="s">
        <v>12</v>
      </c>
      <c r="C92" s="29" t="n">
        <v>0</v>
      </c>
      <c r="D92" s="21" t="n">
        <v>0</v>
      </c>
      <c r="E92" s="21" t="n">
        <v>0</v>
      </c>
      <c r="F92" s="21" t="n">
        <v>0</v>
      </c>
      <c r="G92" s="21" t="n">
        <v>0</v>
      </c>
      <c r="H92" s="21" t="n">
        <v>0</v>
      </c>
      <c r="I92" s="21" t="n">
        <v>0</v>
      </c>
      <c r="J92" s="21" t="n">
        <v>0</v>
      </c>
      <c r="K92" s="21" t="n">
        <v>0</v>
      </c>
    </row>
    <row r="93" customFormat="false" ht="15" hidden="false" customHeight="false" outlineLevel="0" collapsed="false">
      <c r="A93" s="13" t="str">
        <f aca="false">A88</f>
        <v>в ценах 2024 года</v>
      </c>
      <c r="B93" s="29" t="s">
        <v>12</v>
      </c>
      <c r="C93" s="29" t="s">
        <v>14</v>
      </c>
      <c r="D93" s="21" t="n">
        <v>0</v>
      </c>
      <c r="E93" s="21" t="n">
        <v>0</v>
      </c>
      <c r="F93" s="21" t="n">
        <v>0</v>
      </c>
      <c r="G93" s="21" t="n">
        <v>0</v>
      </c>
      <c r="H93" s="21" t="n">
        <v>0</v>
      </c>
      <c r="I93" s="21" t="n">
        <v>0</v>
      </c>
      <c r="J93" s="21" t="n">
        <v>0</v>
      </c>
      <c r="K93" s="21" t="n">
        <v>0</v>
      </c>
    </row>
    <row r="94" customFormat="false" ht="15" hidden="false" customHeight="false" outlineLevel="0" collapsed="false">
      <c r="A94" s="13" t="s">
        <v>15</v>
      </c>
      <c r="B94" s="29" t="s">
        <v>16</v>
      </c>
      <c r="C94" s="29"/>
      <c r="D94" s="21"/>
      <c r="E94" s="21"/>
      <c r="F94" s="21"/>
      <c r="G94" s="21"/>
      <c r="H94" s="21"/>
      <c r="I94" s="21"/>
      <c r="J94" s="21"/>
      <c r="K94" s="21"/>
    </row>
    <row r="95" customFormat="false" ht="23.85" hidden="false" customHeight="false" outlineLevel="0" collapsed="false">
      <c r="A95" s="14" t="s">
        <v>17</v>
      </c>
      <c r="B95" s="37" t="s">
        <v>18</v>
      </c>
      <c r="C95" s="29"/>
      <c r="D95" s="21"/>
      <c r="E95" s="21"/>
      <c r="F95" s="21"/>
      <c r="G95" s="21"/>
      <c r="H95" s="21"/>
      <c r="I95" s="21"/>
      <c r="J95" s="21"/>
      <c r="K95" s="21"/>
    </row>
    <row r="96" customFormat="false" ht="49.25" hidden="false" customHeight="false" outlineLevel="0" collapsed="false">
      <c r="A96" s="38" t="s">
        <v>39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</row>
    <row r="97" customFormat="false" ht="15" hidden="false" customHeight="false" outlineLevel="0" collapsed="false">
      <c r="A97" s="11" t="s">
        <v>11</v>
      </c>
      <c r="B97" s="29" t="s">
        <v>12</v>
      </c>
      <c r="C97" s="29" t="n">
        <v>0</v>
      </c>
      <c r="D97" s="21" t="n">
        <v>0</v>
      </c>
      <c r="E97" s="21" t="n">
        <v>0</v>
      </c>
      <c r="F97" s="21" t="n">
        <v>0</v>
      </c>
      <c r="G97" s="21" t="n">
        <v>0</v>
      </c>
      <c r="H97" s="21" t="n">
        <v>0</v>
      </c>
      <c r="I97" s="21" t="n">
        <v>0</v>
      </c>
      <c r="J97" s="21" t="n">
        <v>0</v>
      </c>
      <c r="K97" s="21" t="n">
        <v>0</v>
      </c>
    </row>
    <row r="98" customFormat="false" ht="15" hidden="false" customHeight="false" outlineLevel="0" collapsed="false">
      <c r="A98" s="13" t="str">
        <f aca="false">A93</f>
        <v>в ценах 2024 года</v>
      </c>
      <c r="B98" s="29" t="s">
        <v>12</v>
      </c>
      <c r="C98" s="29" t="s">
        <v>14</v>
      </c>
      <c r="D98" s="21" t="n">
        <v>0</v>
      </c>
      <c r="E98" s="21" t="n">
        <v>0</v>
      </c>
      <c r="F98" s="21" t="n">
        <v>0</v>
      </c>
      <c r="G98" s="21" t="n">
        <v>0</v>
      </c>
      <c r="H98" s="21" t="n">
        <v>0</v>
      </c>
      <c r="I98" s="21" t="n">
        <v>0</v>
      </c>
      <c r="J98" s="21" t="n">
        <v>0</v>
      </c>
      <c r="K98" s="21" t="n">
        <v>0</v>
      </c>
    </row>
    <row r="99" customFormat="false" ht="15" hidden="false" customHeight="false" outlineLevel="0" collapsed="false">
      <c r="A99" s="13" t="s">
        <v>15</v>
      </c>
      <c r="B99" s="29" t="s">
        <v>16</v>
      </c>
      <c r="C99" s="29"/>
      <c r="D99" s="21"/>
      <c r="E99" s="21"/>
      <c r="F99" s="21"/>
      <c r="G99" s="21"/>
      <c r="H99" s="21"/>
      <c r="I99" s="21"/>
      <c r="J99" s="21"/>
      <c r="K99" s="21"/>
    </row>
    <row r="100" customFormat="false" ht="23.85" hidden="false" customHeight="false" outlineLevel="0" collapsed="false">
      <c r="A100" s="14" t="s">
        <v>17</v>
      </c>
      <c r="B100" s="37" t="s">
        <v>18</v>
      </c>
      <c r="C100" s="29"/>
      <c r="D100" s="21"/>
      <c r="E100" s="21"/>
      <c r="F100" s="21"/>
      <c r="G100" s="21"/>
      <c r="H100" s="21"/>
      <c r="I100" s="21"/>
      <c r="J100" s="21"/>
      <c r="K100" s="21"/>
    </row>
    <row r="101" customFormat="false" ht="85.05" hidden="false" customHeight="false" outlineLevel="0" collapsed="false">
      <c r="A101" s="28" t="s">
        <v>40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customFormat="false" ht="15" hidden="false" customHeight="false" outlineLevel="0" collapsed="false">
      <c r="A102" s="11" t="s">
        <v>11</v>
      </c>
      <c r="B102" s="29" t="s">
        <v>12</v>
      </c>
      <c r="C102" s="29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  <c r="H102" s="21" t="n">
        <v>0</v>
      </c>
      <c r="I102" s="21" t="n">
        <v>0</v>
      </c>
      <c r="J102" s="21" t="n">
        <v>0</v>
      </c>
      <c r="K102" s="21" t="n">
        <v>0</v>
      </c>
    </row>
    <row r="103" customFormat="false" ht="15" hidden="false" customHeight="false" outlineLevel="0" collapsed="false">
      <c r="A103" s="13" t="str">
        <f aca="false">A98</f>
        <v>в ценах 2024 года</v>
      </c>
      <c r="B103" s="29" t="s">
        <v>12</v>
      </c>
      <c r="C103" s="29" t="s">
        <v>14</v>
      </c>
      <c r="D103" s="21" t="n">
        <v>0</v>
      </c>
      <c r="E103" s="21" t="n">
        <v>0</v>
      </c>
      <c r="F103" s="21" t="n">
        <v>0</v>
      </c>
      <c r="G103" s="21" t="n">
        <v>0</v>
      </c>
      <c r="H103" s="21" t="n">
        <v>0</v>
      </c>
      <c r="I103" s="21" t="n">
        <v>0</v>
      </c>
      <c r="J103" s="21" t="n">
        <v>0</v>
      </c>
      <c r="K103" s="21" t="n">
        <v>0</v>
      </c>
    </row>
    <row r="104" customFormat="false" ht="15" hidden="false" customHeight="false" outlineLevel="0" collapsed="false">
      <c r="A104" s="13" t="s">
        <v>15</v>
      </c>
      <c r="B104" s="29" t="s">
        <v>16</v>
      </c>
      <c r="C104" s="29"/>
      <c r="D104" s="21"/>
      <c r="E104" s="21"/>
      <c r="F104" s="21"/>
      <c r="G104" s="21"/>
      <c r="H104" s="21"/>
      <c r="I104" s="21"/>
      <c r="J104" s="21"/>
      <c r="K104" s="21"/>
    </row>
    <row r="105" customFormat="false" ht="23.85" hidden="false" customHeight="false" outlineLevel="0" collapsed="false">
      <c r="A105" s="14" t="s">
        <v>17</v>
      </c>
      <c r="B105" s="37" t="s">
        <v>18</v>
      </c>
      <c r="C105" s="29"/>
      <c r="D105" s="21"/>
      <c r="E105" s="21"/>
      <c r="F105" s="21"/>
      <c r="G105" s="21"/>
      <c r="H105" s="21"/>
      <c r="I105" s="21"/>
      <c r="J105" s="21"/>
      <c r="K105" s="21"/>
    </row>
    <row r="106" customFormat="false" ht="49.25" hidden="false" customHeight="false" outlineLevel="0" collapsed="false">
      <c r="A106" s="28" t="s">
        <v>41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customFormat="false" ht="15" hidden="false" customHeight="false" outlineLevel="0" collapsed="false">
      <c r="A107" s="11" t="s">
        <v>11</v>
      </c>
      <c r="B107" s="29" t="s">
        <v>12</v>
      </c>
      <c r="C107" s="29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  <c r="H107" s="21" t="n">
        <v>0</v>
      </c>
      <c r="I107" s="21" t="n">
        <v>0</v>
      </c>
      <c r="J107" s="21" t="n">
        <v>0</v>
      </c>
      <c r="K107" s="21" t="n">
        <v>0</v>
      </c>
    </row>
    <row r="108" customFormat="false" ht="15" hidden="false" customHeight="false" outlineLevel="0" collapsed="false">
      <c r="A108" s="13" t="s">
        <v>13</v>
      </c>
      <c r="B108" s="29" t="s">
        <v>12</v>
      </c>
      <c r="C108" s="29" t="s">
        <v>14</v>
      </c>
      <c r="D108" s="21" t="n">
        <v>0</v>
      </c>
      <c r="E108" s="21" t="n">
        <v>0</v>
      </c>
      <c r="F108" s="21" t="n">
        <v>0</v>
      </c>
      <c r="G108" s="21" t="n">
        <v>0</v>
      </c>
      <c r="H108" s="21" t="n">
        <v>0</v>
      </c>
      <c r="I108" s="21" t="n">
        <v>0</v>
      </c>
      <c r="J108" s="21" t="n">
        <v>0</v>
      </c>
      <c r="K108" s="21" t="n">
        <v>0</v>
      </c>
    </row>
    <row r="109" customFormat="false" ht="15" hidden="false" customHeight="false" outlineLevel="0" collapsed="false">
      <c r="A109" s="13" t="s">
        <v>15</v>
      </c>
      <c r="B109" s="29" t="s">
        <v>16</v>
      </c>
      <c r="C109" s="29"/>
      <c r="D109" s="21"/>
      <c r="E109" s="21"/>
      <c r="F109" s="21"/>
      <c r="G109" s="21"/>
      <c r="H109" s="21"/>
      <c r="I109" s="21"/>
      <c r="J109" s="21"/>
      <c r="K109" s="21"/>
    </row>
    <row r="110" customFormat="false" ht="23.85" hidden="false" customHeight="false" outlineLevel="0" collapsed="false">
      <c r="A110" s="14" t="s">
        <v>17</v>
      </c>
      <c r="B110" s="37" t="s">
        <v>18</v>
      </c>
      <c r="C110" s="29"/>
      <c r="D110" s="21"/>
      <c r="E110" s="21"/>
      <c r="F110" s="21"/>
      <c r="G110" s="21"/>
      <c r="H110" s="21"/>
      <c r="I110" s="21"/>
      <c r="J110" s="21"/>
      <c r="K110" s="21"/>
    </row>
    <row r="111" customFormat="false" ht="61.15" hidden="false" customHeight="false" outlineLevel="0" collapsed="false">
      <c r="A111" s="28" t="s">
        <v>42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</row>
    <row r="112" customFormat="false" ht="15" hidden="false" customHeight="false" outlineLevel="0" collapsed="false">
      <c r="A112" s="11" t="s">
        <v>11</v>
      </c>
      <c r="B112" s="29" t="s">
        <v>12</v>
      </c>
      <c r="C112" s="29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  <c r="H112" s="21" t="n">
        <v>0</v>
      </c>
      <c r="I112" s="21" t="n">
        <v>0</v>
      </c>
      <c r="J112" s="21" t="n">
        <v>0</v>
      </c>
      <c r="K112" s="21" t="n">
        <v>0</v>
      </c>
    </row>
    <row r="113" customFormat="false" ht="15" hidden="false" customHeight="false" outlineLevel="0" collapsed="false">
      <c r="A113" s="13" t="s">
        <v>13</v>
      </c>
      <c r="B113" s="29" t="s">
        <v>12</v>
      </c>
      <c r="C113" s="29" t="s">
        <v>14</v>
      </c>
      <c r="D113" s="21" t="n">
        <v>0</v>
      </c>
      <c r="E113" s="21" t="n">
        <v>0</v>
      </c>
      <c r="F113" s="21" t="n">
        <v>0</v>
      </c>
      <c r="G113" s="21" t="n">
        <v>0</v>
      </c>
      <c r="H113" s="21" t="n">
        <v>0</v>
      </c>
      <c r="I113" s="21" t="n">
        <v>0</v>
      </c>
      <c r="J113" s="21" t="n">
        <v>0</v>
      </c>
      <c r="K113" s="21" t="n">
        <v>0</v>
      </c>
    </row>
    <row r="114" customFormat="false" ht="15" hidden="false" customHeight="false" outlineLevel="0" collapsed="false">
      <c r="A114" s="13" t="s">
        <v>15</v>
      </c>
      <c r="B114" s="29" t="s">
        <v>16</v>
      </c>
      <c r="C114" s="29"/>
      <c r="D114" s="21"/>
      <c r="E114" s="21"/>
      <c r="F114" s="21"/>
      <c r="G114" s="21"/>
      <c r="H114" s="21"/>
      <c r="I114" s="21"/>
      <c r="J114" s="21"/>
      <c r="K114" s="21"/>
    </row>
    <row r="115" customFormat="false" ht="23.85" hidden="false" customHeight="false" outlineLevel="0" collapsed="false">
      <c r="A115" s="14" t="s">
        <v>17</v>
      </c>
      <c r="B115" s="37" t="s">
        <v>18</v>
      </c>
      <c r="C115" s="29"/>
      <c r="D115" s="21"/>
      <c r="E115" s="21"/>
      <c r="F115" s="21"/>
      <c r="G115" s="21"/>
      <c r="H115" s="21"/>
      <c r="I115" s="21"/>
      <c r="J115" s="21"/>
      <c r="K115" s="21"/>
    </row>
    <row r="116" customFormat="false" ht="49.25" hidden="false" customHeight="false" outlineLevel="0" collapsed="false">
      <c r="A116" s="38" t="s">
        <v>43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</row>
    <row r="117" customFormat="false" ht="15" hidden="false" customHeight="false" outlineLevel="0" collapsed="false">
      <c r="A117" s="11" t="s">
        <v>11</v>
      </c>
      <c r="B117" s="29" t="s">
        <v>12</v>
      </c>
      <c r="C117" s="29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  <c r="H117" s="21" t="n">
        <v>0</v>
      </c>
      <c r="I117" s="21" t="n">
        <v>0</v>
      </c>
      <c r="J117" s="21" t="n">
        <v>0</v>
      </c>
      <c r="K117" s="21" t="n">
        <v>0</v>
      </c>
    </row>
    <row r="118" customFormat="false" ht="15" hidden="false" customHeight="false" outlineLevel="0" collapsed="false">
      <c r="A118" s="13" t="str">
        <f aca="false">A113</f>
        <v>     в ценах 2024 года</v>
      </c>
      <c r="B118" s="29" t="s">
        <v>12</v>
      </c>
      <c r="C118" s="29" t="s">
        <v>14</v>
      </c>
      <c r="D118" s="21" t="n">
        <v>0</v>
      </c>
      <c r="E118" s="21" t="n">
        <v>0</v>
      </c>
      <c r="F118" s="21" t="n">
        <v>0</v>
      </c>
      <c r="G118" s="21" t="n">
        <v>0</v>
      </c>
      <c r="H118" s="21" t="n">
        <v>0</v>
      </c>
      <c r="I118" s="21" t="n">
        <v>0</v>
      </c>
      <c r="J118" s="21" t="n">
        <v>0</v>
      </c>
      <c r="K118" s="21" t="n">
        <v>0</v>
      </c>
    </row>
    <row r="119" customFormat="false" ht="15" hidden="false" customHeight="false" outlineLevel="0" collapsed="false">
      <c r="A119" s="13" t="s">
        <v>15</v>
      </c>
      <c r="B119" s="29" t="s">
        <v>16</v>
      </c>
      <c r="C119" s="29"/>
      <c r="D119" s="21"/>
      <c r="E119" s="21"/>
      <c r="F119" s="21"/>
      <c r="G119" s="21"/>
      <c r="H119" s="21"/>
      <c r="I119" s="21"/>
      <c r="J119" s="21"/>
      <c r="K119" s="21"/>
    </row>
    <row r="120" customFormat="false" ht="23.85" hidden="false" customHeight="false" outlineLevel="0" collapsed="false">
      <c r="A120" s="14" t="s">
        <v>17</v>
      </c>
      <c r="B120" s="37" t="s">
        <v>18</v>
      </c>
      <c r="C120" s="29"/>
      <c r="D120" s="21"/>
      <c r="E120" s="21"/>
      <c r="F120" s="21"/>
      <c r="G120" s="21"/>
      <c r="H120" s="21"/>
      <c r="I120" s="21"/>
      <c r="J120" s="21"/>
      <c r="K120" s="21"/>
    </row>
    <row r="121" customFormat="false" ht="49.25" hidden="false" customHeight="false" outlineLevel="0" collapsed="false">
      <c r="A121" s="38" t="s">
        <v>44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  <row r="122" customFormat="false" ht="15" hidden="false" customHeight="false" outlineLevel="0" collapsed="false">
      <c r="A122" s="11" t="s">
        <v>11</v>
      </c>
      <c r="B122" s="29" t="s">
        <v>12</v>
      </c>
      <c r="C122" s="29" t="n">
        <v>0</v>
      </c>
      <c r="D122" s="21" t="n">
        <v>0</v>
      </c>
      <c r="E122" s="21" t="n">
        <v>0</v>
      </c>
      <c r="F122" s="21" t="n">
        <v>0</v>
      </c>
      <c r="G122" s="21" t="n">
        <v>0</v>
      </c>
      <c r="H122" s="21" t="n">
        <v>0</v>
      </c>
      <c r="I122" s="21" t="n">
        <v>0</v>
      </c>
      <c r="J122" s="21" t="n">
        <v>0</v>
      </c>
      <c r="K122" s="21" t="n">
        <v>0</v>
      </c>
    </row>
    <row r="123" customFormat="false" ht="15" hidden="false" customHeight="false" outlineLevel="0" collapsed="false">
      <c r="A123" s="13" t="str">
        <f aca="false">A118</f>
        <v>     в ценах 2024 года</v>
      </c>
      <c r="B123" s="29" t="s">
        <v>12</v>
      </c>
      <c r="C123" s="29" t="s">
        <v>14</v>
      </c>
      <c r="D123" s="21" t="n">
        <v>0</v>
      </c>
      <c r="E123" s="21" t="n">
        <v>0</v>
      </c>
      <c r="F123" s="21" t="n">
        <v>0</v>
      </c>
      <c r="G123" s="21" t="n">
        <v>0</v>
      </c>
      <c r="H123" s="21" t="n">
        <v>0</v>
      </c>
      <c r="I123" s="21" t="n">
        <v>0</v>
      </c>
      <c r="J123" s="21" t="n">
        <v>0</v>
      </c>
      <c r="K123" s="21" t="n">
        <v>0</v>
      </c>
    </row>
    <row r="124" customFormat="false" ht="15" hidden="false" customHeight="false" outlineLevel="0" collapsed="false">
      <c r="A124" s="13" t="s">
        <v>15</v>
      </c>
      <c r="B124" s="29" t="s">
        <v>16</v>
      </c>
      <c r="C124" s="29"/>
      <c r="D124" s="21"/>
      <c r="E124" s="21"/>
      <c r="F124" s="21"/>
      <c r="G124" s="21"/>
      <c r="H124" s="21"/>
      <c r="I124" s="21"/>
      <c r="J124" s="21"/>
      <c r="K124" s="21"/>
    </row>
    <row r="125" customFormat="false" ht="23.85" hidden="false" customHeight="false" outlineLevel="0" collapsed="false">
      <c r="A125" s="14" t="s">
        <v>17</v>
      </c>
      <c r="B125" s="37" t="s">
        <v>18</v>
      </c>
      <c r="C125" s="29"/>
      <c r="D125" s="21"/>
      <c r="E125" s="21"/>
      <c r="F125" s="21"/>
      <c r="G125" s="21"/>
      <c r="H125" s="21"/>
      <c r="I125" s="21"/>
      <c r="J125" s="21"/>
      <c r="K125" s="21"/>
    </row>
    <row r="126" customFormat="false" ht="61.15" hidden="false" customHeight="false" outlineLevel="0" collapsed="false">
      <c r="A126" s="38" t="s">
        <v>45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customFormat="false" ht="15" hidden="false" customHeight="false" outlineLevel="0" collapsed="false">
      <c r="A127" s="11" t="s">
        <v>11</v>
      </c>
      <c r="B127" s="29" t="s">
        <v>12</v>
      </c>
      <c r="C127" s="29" t="n">
        <v>0</v>
      </c>
      <c r="D127" s="21" t="n">
        <v>0</v>
      </c>
      <c r="E127" s="21" t="n">
        <v>0</v>
      </c>
      <c r="F127" s="21" t="n">
        <v>0</v>
      </c>
      <c r="G127" s="21" t="n">
        <v>0</v>
      </c>
      <c r="H127" s="21" t="n">
        <v>0</v>
      </c>
      <c r="I127" s="21" t="n">
        <v>0</v>
      </c>
      <c r="J127" s="21" t="n">
        <v>0</v>
      </c>
      <c r="K127" s="21" t="n">
        <v>0</v>
      </c>
    </row>
    <row r="128" customFormat="false" ht="15" hidden="false" customHeight="false" outlineLevel="0" collapsed="false">
      <c r="A128" s="13" t="str">
        <f aca="false">A123</f>
        <v>     в ценах 2024 года</v>
      </c>
      <c r="B128" s="29" t="s">
        <v>12</v>
      </c>
      <c r="C128" s="29" t="s">
        <v>14</v>
      </c>
      <c r="D128" s="21" t="n">
        <v>0</v>
      </c>
      <c r="E128" s="21" t="n">
        <v>0</v>
      </c>
      <c r="F128" s="21" t="n">
        <v>0</v>
      </c>
      <c r="G128" s="21" t="n">
        <v>0</v>
      </c>
      <c r="H128" s="21" t="n">
        <v>0</v>
      </c>
      <c r="I128" s="21" t="n">
        <v>0</v>
      </c>
      <c r="J128" s="21" t="n">
        <v>0</v>
      </c>
      <c r="K128" s="21" t="n">
        <v>0</v>
      </c>
    </row>
    <row r="129" customFormat="false" ht="15" hidden="false" customHeight="false" outlineLevel="0" collapsed="false">
      <c r="A129" s="13" t="s">
        <v>15</v>
      </c>
      <c r="B129" s="29" t="s">
        <v>16</v>
      </c>
      <c r="C129" s="29"/>
      <c r="D129" s="21"/>
      <c r="E129" s="21"/>
      <c r="F129" s="21"/>
      <c r="G129" s="21"/>
      <c r="H129" s="21"/>
      <c r="I129" s="21"/>
      <c r="J129" s="21"/>
      <c r="K129" s="21"/>
    </row>
    <row r="130" customFormat="false" ht="23.85" hidden="false" customHeight="false" outlineLevel="0" collapsed="false">
      <c r="A130" s="14" t="s">
        <v>17</v>
      </c>
      <c r="B130" s="37" t="s">
        <v>18</v>
      </c>
      <c r="C130" s="29"/>
      <c r="D130" s="21"/>
      <c r="E130" s="21"/>
      <c r="F130" s="21"/>
      <c r="G130" s="21"/>
      <c r="H130" s="21"/>
      <c r="I130" s="21"/>
      <c r="J130" s="21"/>
      <c r="K130" s="21"/>
    </row>
    <row r="131" customFormat="false" ht="49.25" hidden="false" customHeight="false" outlineLevel="0" collapsed="false">
      <c r="A131" s="38" t="s">
        <v>46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customFormat="false" ht="15" hidden="false" customHeight="false" outlineLevel="0" collapsed="false">
      <c r="A132" s="11" t="s">
        <v>11</v>
      </c>
      <c r="B132" s="29" t="s">
        <v>12</v>
      </c>
      <c r="C132" s="29" t="n">
        <v>0</v>
      </c>
      <c r="D132" s="21" t="n">
        <v>0</v>
      </c>
      <c r="E132" s="21" t="n">
        <v>0</v>
      </c>
      <c r="F132" s="21" t="n">
        <v>0</v>
      </c>
      <c r="G132" s="21" t="n">
        <v>0</v>
      </c>
      <c r="H132" s="21" t="n">
        <v>0</v>
      </c>
      <c r="I132" s="21" t="n">
        <v>0</v>
      </c>
      <c r="J132" s="21" t="n">
        <v>0</v>
      </c>
      <c r="K132" s="21" t="n">
        <v>0</v>
      </c>
    </row>
    <row r="133" customFormat="false" ht="15" hidden="false" customHeight="false" outlineLevel="0" collapsed="false">
      <c r="A133" s="13" t="str">
        <f aca="false">A128</f>
        <v>     в ценах 2024 года</v>
      </c>
      <c r="B133" s="29" t="s">
        <v>12</v>
      </c>
      <c r="C133" s="29" t="s">
        <v>14</v>
      </c>
      <c r="D133" s="21" t="n">
        <v>0</v>
      </c>
      <c r="E133" s="21" t="n">
        <v>0</v>
      </c>
      <c r="F133" s="21" t="n">
        <v>0</v>
      </c>
      <c r="G133" s="21" t="n">
        <v>0</v>
      </c>
      <c r="H133" s="21" t="n">
        <v>0</v>
      </c>
      <c r="I133" s="21" t="n">
        <v>0</v>
      </c>
      <c r="J133" s="21" t="n">
        <v>0</v>
      </c>
      <c r="K133" s="21" t="n">
        <v>0</v>
      </c>
    </row>
    <row r="134" customFormat="false" ht="15" hidden="false" customHeight="false" outlineLevel="0" collapsed="false">
      <c r="A134" s="13" t="s">
        <v>15</v>
      </c>
      <c r="B134" s="29" t="s">
        <v>16</v>
      </c>
      <c r="C134" s="29"/>
      <c r="D134" s="21"/>
      <c r="E134" s="21"/>
      <c r="F134" s="21"/>
      <c r="G134" s="21"/>
      <c r="H134" s="21"/>
      <c r="I134" s="21"/>
      <c r="J134" s="21"/>
      <c r="K134" s="21"/>
    </row>
    <row r="135" customFormat="false" ht="23.85" hidden="false" customHeight="false" outlineLevel="0" collapsed="false">
      <c r="A135" s="14" t="s">
        <v>17</v>
      </c>
      <c r="B135" s="37" t="s">
        <v>18</v>
      </c>
      <c r="C135" s="29"/>
      <c r="D135" s="21"/>
      <c r="E135" s="21"/>
      <c r="F135" s="21"/>
      <c r="G135" s="21"/>
      <c r="H135" s="21"/>
      <c r="I135" s="21"/>
      <c r="J135" s="21"/>
      <c r="K135" s="21"/>
    </row>
    <row r="136" customFormat="false" ht="61.15" hidden="false" customHeight="false" outlineLevel="0" collapsed="false">
      <c r="A136" s="38" t="s">
        <v>47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</row>
    <row r="137" customFormat="false" ht="15" hidden="false" customHeight="false" outlineLevel="0" collapsed="false">
      <c r="A137" s="11" t="s">
        <v>11</v>
      </c>
      <c r="B137" s="29" t="s">
        <v>12</v>
      </c>
      <c r="C137" s="29" t="n">
        <v>0</v>
      </c>
      <c r="D137" s="21" t="n">
        <v>0</v>
      </c>
      <c r="E137" s="21" t="n">
        <v>0</v>
      </c>
      <c r="F137" s="21" t="n">
        <v>0</v>
      </c>
      <c r="G137" s="21" t="n">
        <v>0</v>
      </c>
      <c r="H137" s="21" t="n">
        <v>0</v>
      </c>
      <c r="I137" s="21" t="n">
        <v>0</v>
      </c>
      <c r="J137" s="21" t="n">
        <v>0</v>
      </c>
      <c r="K137" s="21" t="n">
        <v>0</v>
      </c>
    </row>
    <row r="138" customFormat="false" ht="15" hidden="false" customHeight="false" outlineLevel="0" collapsed="false">
      <c r="A138" s="13" t="str">
        <f aca="false">A133</f>
        <v>     в ценах 2024 года</v>
      </c>
      <c r="B138" s="29" t="s">
        <v>12</v>
      </c>
      <c r="C138" s="29" t="s">
        <v>14</v>
      </c>
      <c r="D138" s="21" t="n">
        <v>0</v>
      </c>
      <c r="E138" s="21" t="n">
        <v>0</v>
      </c>
      <c r="F138" s="21" t="n">
        <v>0</v>
      </c>
      <c r="G138" s="21" t="n">
        <v>0</v>
      </c>
      <c r="H138" s="21" t="n">
        <v>0</v>
      </c>
      <c r="I138" s="21" t="n">
        <v>0</v>
      </c>
      <c r="J138" s="21" t="n">
        <v>0</v>
      </c>
      <c r="K138" s="21" t="n">
        <v>0</v>
      </c>
    </row>
    <row r="139" customFormat="false" ht="15" hidden="false" customHeight="false" outlineLevel="0" collapsed="false">
      <c r="A139" s="13" t="s">
        <v>15</v>
      </c>
      <c r="B139" s="29" t="s">
        <v>16</v>
      </c>
      <c r="C139" s="29"/>
      <c r="D139" s="21"/>
      <c r="E139" s="21"/>
      <c r="F139" s="21"/>
      <c r="G139" s="21"/>
      <c r="H139" s="21"/>
      <c r="I139" s="21"/>
      <c r="J139" s="21"/>
      <c r="K139" s="21"/>
    </row>
    <row r="140" customFormat="false" ht="23.85" hidden="false" customHeight="false" outlineLevel="0" collapsed="false">
      <c r="A140" s="14" t="s">
        <v>17</v>
      </c>
      <c r="B140" s="37" t="s">
        <v>18</v>
      </c>
      <c r="C140" s="29"/>
      <c r="D140" s="21"/>
      <c r="E140" s="21"/>
      <c r="F140" s="21"/>
      <c r="G140" s="21"/>
      <c r="H140" s="21"/>
      <c r="I140" s="21"/>
      <c r="J140" s="21"/>
      <c r="K140" s="21"/>
    </row>
    <row r="141" customFormat="false" ht="49.25" hidden="false" customHeight="false" outlineLevel="0" collapsed="false">
      <c r="A141" s="38" t="s">
        <v>48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</row>
    <row r="142" customFormat="false" ht="15" hidden="false" customHeight="false" outlineLevel="0" collapsed="false">
      <c r="A142" s="11" t="s">
        <v>11</v>
      </c>
      <c r="B142" s="29" t="s">
        <v>12</v>
      </c>
      <c r="C142" s="29" t="n">
        <v>0</v>
      </c>
      <c r="D142" s="21" t="n">
        <v>0</v>
      </c>
      <c r="E142" s="21" t="n">
        <v>0</v>
      </c>
      <c r="F142" s="21" t="n">
        <v>0</v>
      </c>
      <c r="G142" s="21" t="n">
        <v>0</v>
      </c>
      <c r="H142" s="21" t="n">
        <v>0</v>
      </c>
      <c r="I142" s="21" t="n">
        <v>0</v>
      </c>
      <c r="J142" s="21" t="n">
        <v>0</v>
      </c>
      <c r="K142" s="21" t="n">
        <v>0</v>
      </c>
    </row>
    <row r="143" customFormat="false" ht="15" hidden="false" customHeight="false" outlineLevel="0" collapsed="false">
      <c r="A143" s="13" t="str">
        <f aca="false">A138</f>
        <v>     в ценах 2024 года</v>
      </c>
      <c r="B143" s="29" t="s">
        <v>12</v>
      </c>
      <c r="C143" s="29" t="s">
        <v>14</v>
      </c>
      <c r="D143" s="21" t="n">
        <v>0</v>
      </c>
      <c r="E143" s="21" t="n">
        <v>0</v>
      </c>
      <c r="F143" s="21" t="n">
        <v>0</v>
      </c>
      <c r="G143" s="21" t="n">
        <v>0</v>
      </c>
      <c r="H143" s="21" t="n">
        <v>0</v>
      </c>
      <c r="I143" s="21" t="n">
        <v>0</v>
      </c>
      <c r="J143" s="21" t="n">
        <v>0</v>
      </c>
      <c r="K143" s="21" t="n">
        <v>0</v>
      </c>
    </row>
    <row r="144" customFormat="false" ht="15" hidden="false" customHeight="false" outlineLevel="0" collapsed="false">
      <c r="A144" s="13" t="s">
        <v>15</v>
      </c>
      <c r="B144" s="29" t="s">
        <v>16</v>
      </c>
      <c r="C144" s="29"/>
      <c r="D144" s="21"/>
      <c r="E144" s="21"/>
      <c r="F144" s="21"/>
      <c r="G144" s="21"/>
      <c r="H144" s="21"/>
      <c r="I144" s="21"/>
      <c r="J144" s="21"/>
      <c r="K144" s="21"/>
    </row>
    <row r="145" customFormat="false" ht="23.85" hidden="false" customHeight="false" outlineLevel="0" collapsed="false">
      <c r="A145" s="14" t="s">
        <v>17</v>
      </c>
      <c r="B145" s="37" t="s">
        <v>18</v>
      </c>
      <c r="C145" s="29"/>
      <c r="D145" s="21"/>
      <c r="E145" s="21"/>
      <c r="F145" s="21"/>
      <c r="G145" s="21"/>
      <c r="H145" s="21"/>
      <c r="I145" s="21"/>
      <c r="J145" s="21"/>
      <c r="K145" s="21"/>
    </row>
    <row r="146" customFormat="false" ht="61.15" hidden="false" customHeight="false" outlineLevel="0" collapsed="false">
      <c r="A146" s="38" t="s">
        <v>49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</row>
    <row r="147" customFormat="false" ht="15" hidden="false" customHeight="false" outlineLevel="0" collapsed="false">
      <c r="A147" s="11" t="s">
        <v>11</v>
      </c>
      <c r="B147" s="29" t="s">
        <v>12</v>
      </c>
      <c r="C147" s="29" t="n">
        <v>0</v>
      </c>
      <c r="D147" s="21" t="n">
        <v>0</v>
      </c>
      <c r="E147" s="21" t="n">
        <v>0</v>
      </c>
      <c r="F147" s="21" t="n">
        <v>0</v>
      </c>
      <c r="G147" s="21" t="n">
        <v>0</v>
      </c>
      <c r="H147" s="21" t="n">
        <v>0</v>
      </c>
      <c r="I147" s="21" t="n">
        <v>0</v>
      </c>
      <c r="J147" s="21" t="n">
        <v>0</v>
      </c>
      <c r="K147" s="21" t="n">
        <v>0</v>
      </c>
    </row>
    <row r="148" customFormat="false" ht="15" hidden="false" customHeight="false" outlineLevel="0" collapsed="false">
      <c r="A148" s="13" t="str">
        <f aca="false">A143</f>
        <v>     в ценах 2024 года</v>
      </c>
      <c r="B148" s="29" t="s">
        <v>12</v>
      </c>
      <c r="C148" s="29" t="s">
        <v>14</v>
      </c>
      <c r="D148" s="21" t="n">
        <v>0</v>
      </c>
      <c r="E148" s="21" t="n">
        <v>0</v>
      </c>
      <c r="F148" s="21" t="n">
        <v>0</v>
      </c>
      <c r="G148" s="21" t="n">
        <v>0</v>
      </c>
      <c r="H148" s="21" t="n">
        <v>0</v>
      </c>
      <c r="I148" s="21" t="n">
        <v>0</v>
      </c>
      <c r="J148" s="21" t="n">
        <v>0</v>
      </c>
      <c r="K148" s="21" t="n">
        <v>0</v>
      </c>
    </row>
    <row r="149" customFormat="false" ht="15" hidden="false" customHeight="false" outlineLevel="0" collapsed="false">
      <c r="A149" s="13" t="s">
        <v>15</v>
      </c>
      <c r="B149" s="29" t="s">
        <v>16</v>
      </c>
      <c r="C149" s="29"/>
      <c r="D149" s="21"/>
      <c r="E149" s="12"/>
      <c r="F149" s="12"/>
      <c r="G149" s="12"/>
      <c r="H149" s="12"/>
      <c r="I149" s="12"/>
      <c r="J149" s="12"/>
      <c r="K149" s="12"/>
    </row>
    <row r="150" customFormat="false" ht="23.85" hidden="false" customHeight="false" outlineLevel="0" collapsed="false">
      <c r="A150" s="14" t="s">
        <v>17</v>
      </c>
      <c r="B150" s="37" t="s">
        <v>18</v>
      </c>
      <c r="C150" s="29"/>
      <c r="D150" s="21"/>
      <c r="E150" s="21"/>
      <c r="F150" s="21"/>
      <c r="G150" s="21"/>
      <c r="H150" s="21"/>
      <c r="I150" s="21"/>
      <c r="J150" s="21"/>
      <c r="K150" s="21"/>
    </row>
    <row r="151" customFormat="false" ht="61.15" hidden="false" customHeight="false" outlineLevel="0" collapsed="false">
      <c r="A151" s="38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customFormat="false" ht="15" hidden="false" customHeight="false" outlineLevel="0" collapsed="false">
      <c r="A152" s="11" t="s">
        <v>11</v>
      </c>
      <c r="B152" s="29" t="s">
        <v>12</v>
      </c>
      <c r="C152" s="29" t="n">
        <v>0</v>
      </c>
      <c r="D152" s="21" t="n">
        <v>0</v>
      </c>
      <c r="E152" s="21" t="n">
        <v>0</v>
      </c>
      <c r="F152" s="21" t="n">
        <v>0</v>
      </c>
      <c r="G152" s="21" t="n">
        <v>0</v>
      </c>
      <c r="H152" s="21" t="n">
        <v>0</v>
      </c>
      <c r="I152" s="21" t="n">
        <v>0</v>
      </c>
      <c r="J152" s="21" t="n">
        <v>0</v>
      </c>
      <c r="K152" s="21" t="n">
        <v>0</v>
      </c>
    </row>
    <row r="153" customFormat="false" ht="15" hidden="false" customHeight="false" outlineLevel="0" collapsed="false">
      <c r="A153" s="13" t="str">
        <f aca="false">A148</f>
        <v>     в ценах 2024 года</v>
      </c>
      <c r="B153" s="29" t="s">
        <v>12</v>
      </c>
      <c r="C153" s="29" t="s">
        <v>14</v>
      </c>
      <c r="D153" s="21" t="n">
        <v>0</v>
      </c>
      <c r="E153" s="21" t="n">
        <v>0</v>
      </c>
      <c r="F153" s="21" t="n">
        <v>0</v>
      </c>
      <c r="G153" s="21" t="n">
        <v>0</v>
      </c>
      <c r="H153" s="21" t="n">
        <v>0</v>
      </c>
      <c r="I153" s="21" t="n">
        <v>0</v>
      </c>
      <c r="J153" s="21" t="n">
        <v>0</v>
      </c>
      <c r="K153" s="21" t="n">
        <v>0</v>
      </c>
    </row>
    <row r="154" customFormat="false" ht="15" hidden="false" customHeight="false" outlineLevel="0" collapsed="false">
      <c r="A154" s="13" t="s">
        <v>15</v>
      </c>
      <c r="B154" s="29" t="s">
        <v>16</v>
      </c>
      <c r="C154" s="29"/>
      <c r="D154" s="21"/>
      <c r="E154" s="21"/>
      <c r="F154" s="21"/>
      <c r="G154" s="21"/>
      <c r="H154" s="21"/>
      <c r="I154" s="21"/>
      <c r="J154" s="21"/>
      <c r="K154" s="21"/>
    </row>
    <row r="155" customFormat="false" ht="23.85" hidden="false" customHeight="false" outlineLevel="0" collapsed="false">
      <c r="A155" s="14" t="s">
        <v>17</v>
      </c>
      <c r="B155" s="37" t="s">
        <v>18</v>
      </c>
      <c r="C155" s="29"/>
      <c r="D155" s="21"/>
      <c r="E155" s="21"/>
      <c r="F155" s="21"/>
      <c r="G155" s="21"/>
      <c r="H155" s="21"/>
      <c r="I155" s="21"/>
      <c r="J155" s="21"/>
      <c r="K155" s="21"/>
    </row>
    <row r="156" customFormat="false" ht="49.25" hidden="false" customHeight="false" outlineLevel="0" collapsed="false">
      <c r="A156" s="38" t="s">
        <v>51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</row>
    <row r="157" customFormat="false" ht="15" hidden="false" customHeight="false" outlineLevel="0" collapsed="false">
      <c r="A157" s="11" t="s">
        <v>11</v>
      </c>
      <c r="B157" s="29" t="s">
        <v>12</v>
      </c>
      <c r="C157" s="29" t="n">
        <v>0</v>
      </c>
      <c r="D157" s="21" t="n">
        <v>0</v>
      </c>
      <c r="E157" s="21" t="n">
        <v>0</v>
      </c>
      <c r="F157" s="21" t="n">
        <v>0</v>
      </c>
      <c r="G157" s="21" t="n">
        <v>0</v>
      </c>
      <c r="H157" s="21" t="n">
        <v>0</v>
      </c>
      <c r="I157" s="21" t="n">
        <v>0</v>
      </c>
      <c r="J157" s="21" t="n">
        <v>0</v>
      </c>
      <c r="K157" s="21" t="n">
        <v>0</v>
      </c>
    </row>
    <row r="158" customFormat="false" ht="15" hidden="false" customHeight="false" outlineLevel="0" collapsed="false">
      <c r="A158" s="13" t="str">
        <f aca="false">A153</f>
        <v>     в ценах 2024 года</v>
      </c>
      <c r="B158" s="29" t="s">
        <v>12</v>
      </c>
      <c r="C158" s="29" t="s">
        <v>14</v>
      </c>
      <c r="D158" s="21" t="n">
        <v>0</v>
      </c>
      <c r="E158" s="21" t="n">
        <v>0</v>
      </c>
      <c r="F158" s="21" t="n">
        <v>0</v>
      </c>
      <c r="G158" s="21" t="n">
        <v>0</v>
      </c>
      <c r="H158" s="21" t="n">
        <v>0</v>
      </c>
      <c r="I158" s="21" t="n">
        <v>0</v>
      </c>
      <c r="J158" s="21" t="n">
        <v>0</v>
      </c>
      <c r="K158" s="21" t="n">
        <v>0</v>
      </c>
    </row>
    <row r="159" customFormat="false" ht="15" hidden="false" customHeight="false" outlineLevel="0" collapsed="false">
      <c r="A159" s="13" t="s">
        <v>15</v>
      </c>
      <c r="B159" s="29" t="s">
        <v>16</v>
      </c>
      <c r="C159" s="29"/>
      <c r="D159" s="21"/>
      <c r="E159" s="21"/>
      <c r="F159" s="21"/>
      <c r="G159" s="21"/>
      <c r="H159" s="21"/>
      <c r="I159" s="21"/>
      <c r="J159" s="21"/>
      <c r="K159" s="21"/>
    </row>
    <row r="160" customFormat="false" ht="23.85" hidden="false" customHeight="false" outlineLevel="0" collapsed="false">
      <c r="A160" s="14" t="s">
        <v>17</v>
      </c>
      <c r="B160" s="37" t="s">
        <v>18</v>
      </c>
      <c r="C160" s="29"/>
      <c r="D160" s="21"/>
      <c r="E160" s="21"/>
      <c r="F160" s="21"/>
      <c r="G160" s="21"/>
      <c r="H160" s="21"/>
      <c r="I160" s="21"/>
      <c r="J160" s="21"/>
      <c r="K160" s="21"/>
    </row>
    <row r="161" customFormat="false" ht="61.15" hidden="false" customHeight="false" outlineLevel="0" collapsed="false">
      <c r="A161" s="38" t="s">
        <v>52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</row>
    <row r="162" customFormat="false" ht="15" hidden="false" customHeight="false" outlineLevel="0" collapsed="false">
      <c r="A162" s="11" t="s">
        <v>11</v>
      </c>
      <c r="B162" s="29" t="s">
        <v>12</v>
      </c>
      <c r="C162" s="29" t="n">
        <v>0</v>
      </c>
      <c r="D162" s="21" t="n">
        <v>0</v>
      </c>
      <c r="E162" s="21" t="n">
        <v>0</v>
      </c>
      <c r="F162" s="21" t="n">
        <v>0</v>
      </c>
      <c r="G162" s="21" t="n">
        <v>0</v>
      </c>
      <c r="H162" s="21" t="n">
        <v>0</v>
      </c>
      <c r="I162" s="21" t="n">
        <v>0</v>
      </c>
      <c r="J162" s="21" t="n">
        <v>0</v>
      </c>
      <c r="K162" s="21" t="n">
        <v>0</v>
      </c>
    </row>
    <row r="163" customFormat="false" ht="15" hidden="false" customHeight="false" outlineLevel="0" collapsed="false">
      <c r="A163" s="13" t="str">
        <f aca="false">A158</f>
        <v>     в ценах 2024 года</v>
      </c>
      <c r="B163" s="29" t="s">
        <v>12</v>
      </c>
      <c r="C163" s="29" t="s">
        <v>14</v>
      </c>
      <c r="D163" s="21" t="n">
        <v>0</v>
      </c>
      <c r="E163" s="21" t="n">
        <v>0</v>
      </c>
      <c r="F163" s="21" t="n">
        <v>0</v>
      </c>
      <c r="G163" s="21" t="n">
        <v>0</v>
      </c>
      <c r="H163" s="21" t="n">
        <v>0</v>
      </c>
      <c r="I163" s="21" t="n">
        <v>0</v>
      </c>
      <c r="J163" s="21" t="n">
        <v>0</v>
      </c>
      <c r="K163" s="21" t="n">
        <v>0</v>
      </c>
    </row>
    <row r="164" customFormat="false" ht="15" hidden="false" customHeight="false" outlineLevel="0" collapsed="false">
      <c r="A164" s="13" t="s">
        <v>15</v>
      </c>
      <c r="B164" s="29" t="s">
        <v>16</v>
      </c>
      <c r="C164" s="29"/>
      <c r="D164" s="21"/>
      <c r="E164" s="21"/>
      <c r="F164" s="21"/>
      <c r="G164" s="21"/>
      <c r="H164" s="21"/>
      <c r="I164" s="21"/>
      <c r="J164" s="21"/>
      <c r="K164" s="21"/>
    </row>
    <row r="165" customFormat="false" ht="23.85" hidden="false" customHeight="false" outlineLevel="0" collapsed="false">
      <c r="A165" s="14" t="s">
        <v>17</v>
      </c>
      <c r="B165" s="37" t="s">
        <v>18</v>
      </c>
      <c r="C165" s="29"/>
      <c r="D165" s="21"/>
      <c r="E165" s="21"/>
      <c r="F165" s="21"/>
      <c r="G165" s="21"/>
      <c r="H165" s="21"/>
      <c r="I165" s="21"/>
      <c r="J165" s="21"/>
      <c r="K165" s="21"/>
    </row>
    <row r="166" customFormat="false" ht="61.15" hidden="false" customHeight="false" outlineLevel="0" collapsed="false">
      <c r="A166" s="38" t="s">
        <v>53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customFormat="false" ht="15" hidden="false" customHeight="false" outlineLevel="0" collapsed="false">
      <c r="A167" s="11" t="s">
        <v>11</v>
      </c>
      <c r="B167" s="29" t="s">
        <v>12</v>
      </c>
      <c r="C167" s="29" t="n">
        <v>0</v>
      </c>
      <c r="D167" s="21" t="n">
        <v>0</v>
      </c>
      <c r="E167" s="21" t="n">
        <v>0</v>
      </c>
      <c r="F167" s="21" t="n">
        <v>0</v>
      </c>
      <c r="G167" s="21" t="n">
        <v>0</v>
      </c>
      <c r="H167" s="21" t="n">
        <v>0</v>
      </c>
      <c r="I167" s="21" t="n">
        <v>0</v>
      </c>
      <c r="J167" s="21" t="n">
        <v>0</v>
      </c>
      <c r="K167" s="21" t="n">
        <v>0</v>
      </c>
    </row>
    <row r="168" customFormat="false" ht="15" hidden="false" customHeight="false" outlineLevel="0" collapsed="false">
      <c r="A168" s="13" t="str">
        <f aca="false">A163</f>
        <v>     в ценах 2024 года</v>
      </c>
      <c r="B168" s="29" t="s">
        <v>12</v>
      </c>
      <c r="C168" s="29" t="s">
        <v>14</v>
      </c>
      <c r="D168" s="21" t="n">
        <v>0</v>
      </c>
      <c r="E168" s="21" t="n">
        <v>0</v>
      </c>
      <c r="F168" s="21" t="n">
        <v>0</v>
      </c>
      <c r="G168" s="21" t="n">
        <v>0</v>
      </c>
      <c r="H168" s="21" t="n">
        <v>0</v>
      </c>
      <c r="I168" s="21" t="n">
        <v>0</v>
      </c>
      <c r="J168" s="21" t="n">
        <v>0</v>
      </c>
      <c r="K168" s="21" t="n">
        <v>0</v>
      </c>
    </row>
    <row r="169" customFormat="false" ht="15" hidden="false" customHeight="false" outlineLevel="0" collapsed="false">
      <c r="A169" s="13" t="s">
        <v>15</v>
      </c>
      <c r="B169" s="29" t="s">
        <v>16</v>
      </c>
      <c r="C169" s="29"/>
      <c r="D169" s="21"/>
      <c r="E169" s="21"/>
      <c r="F169" s="21"/>
      <c r="G169" s="21"/>
      <c r="H169" s="21"/>
      <c r="I169" s="21"/>
      <c r="J169" s="21"/>
      <c r="K169" s="21"/>
    </row>
    <row r="170" customFormat="false" ht="23.85" hidden="false" customHeight="false" outlineLevel="0" collapsed="false">
      <c r="A170" s="14" t="s">
        <v>17</v>
      </c>
      <c r="B170" s="37" t="s">
        <v>18</v>
      </c>
      <c r="C170" s="29"/>
      <c r="D170" s="21"/>
      <c r="E170" s="21"/>
      <c r="F170" s="21"/>
      <c r="G170" s="21"/>
      <c r="H170" s="21"/>
      <c r="I170" s="21"/>
      <c r="J170" s="21"/>
      <c r="K170" s="21"/>
    </row>
    <row r="171" customFormat="false" ht="61.15" hidden="false" customHeight="false" outlineLevel="0" collapsed="false">
      <c r="A171" s="38" t="s">
        <v>54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</row>
    <row r="172" customFormat="false" ht="15" hidden="false" customHeight="false" outlineLevel="0" collapsed="false">
      <c r="A172" s="11" t="s">
        <v>11</v>
      </c>
      <c r="B172" s="29" t="s">
        <v>12</v>
      </c>
      <c r="C172" s="29" t="n">
        <v>0</v>
      </c>
      <c r="D172" s="21" t="n">
        <v>0</v>
      </c>
      <c r="E172" s="21" t="n">
        <v>0</v>
      </c>
      <c r="F172" s="21" t="n">
        <v>0</v>
      </c>
      <c r="G172" s="21" t="n">
        <v>0</v>
      </c>
      <c r="H172" s="21" t="n">
        <v>0</v>
      </c>
      <c r="I172" s="21" t="n">
        <v>0</v>
      </c>
      <c r="J172" s="21" t="n">
        <v>0</v>
      </c>
      <c r="K172" s="21" t="n">
        <v>0</v>
      </c>
    </row>
    <row r="173" customFormat="false" ht="15" hidden="false" customHeight="false" outlineLevel="0" collapsed="false">
      <c r="A173" s="13" t="str">
        <f aca="false">A168</f>
        <v>     в ценах 2024 года</v>
      </c>
      <c r="B173" s="29" t="s">
        <v>12</v>
      </c>
      <c r="C173" s="29" t="s">
        <v>14</v>
      </c>
      <c r="D173" s="21" t="n">
        <v>0</v>
      </c>
      <c r="E173" s="21" t="n">
        <v>0</v>
      </c>
      <c r="F173" s="21" t="n">
        <v>0</v>
      </c>
      <c r="G173" s="21" t="n">
        <v>0</v>
      </c>
      <c r="H173" s="21" t="n">
        <v>0</v>
      </c>
      <c r="I173" s="21" t="n">
        <v>0</v>
      </c>
      <c r="J173" s="21" t="n">
        <v>0</v>
      </c>
      <c r="K173" s="21" t="n">
        <v>0</v>
      </c>
    </row>
    <row r="174" customFormat="false" ht="15" hidden="false" customHeight="false" outlineLevel="0" collapsed="false">
      <c r="A174" s="13" t="s">
        <v>15</v>
      </c>
      <c r="B174" s="29" t="s">
        <v>16</v>
      </c>
      <c r="C174" s="29"/>
      <c r="D174" s="21"/>
      <c r="E174" s="21"/>
      <c r="F174" s="21"/>
      <c r="G174" s="21"/>
      <c r="H174" s="21"/>
      <c r="I174" s="21"/>
      <c r="J174" s="21"/>
      <c r="K174" s="21"/>
    </row>
    <row r="175" customFormat="false" ht="23.85" hidden="false" customHeight="false" outlineLevel="0" collapsed="false">
      <c r="A175" s="14" t="s">
        <v>17</v>
      </c>
      <c r="B175" s="37" t="s">
        <v>18</v>
      </c>
      <c r="C175" s="29"/>
      <c r="D175" s="21"/>
      <c r="E175" s="21"/>
      <c r="F175" s="21"/>
      <c r="G175" s="21"/>
      <c r="H175" s="21"/>
      <c r="I175" s="21"/>
      <c r="J175" s="21"/>
      <c r="K175" s="21"/>
    </row>
    <row r="176" customFormat="false" ht="37.3" hidden="false" customHeight="false" outlineLevel="0" collapsed="false">
      <c r="A176" s="38" t="s">
        <v>55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</row>
    <row r="177" customFormat="false" ht="15" hidden="false" customHeight="false" outlineLevel="0" collapsed="false">
      <c r="A177" s="11" t="s">
        <v>11</v>
      </c>
      <c r="B177" s="29" t="s">
        <v>12</v>
      </c>
      <c r="C177" s="29" t="n">
        <v>0</v>
      </c>
      <c r="D177" s="21" t="n">
        <v>0</v>
      </c>
      <c r="E177" s="21" t="n">
        <v>0</v>
      </c>
      <c r="F177" s="21" t="n">
        <v>0</v>
      </c>
      <c r="G177" s="21" t="n">
        <v>0</v>
      </c>
      <c r="H177" s="21" t="n">
        <v>0</v>
      </c>
      <c r="I177" s="21" t="n">
        <v>0</v>
      </c>
      <c r="J177" s="21" t="n">
        <v>0</v>
      </c>
      <c r="K177" s="21" t="n">
        <v>0</v>
      </c>
    </row>
    <row r="178" customFormat="false" ht="15" hidden="false" customHeight="false" outlineLevel="0" collapsed="false">
      <c r="A178" s="13" t="str">
        <f aca="false">A173</f>
        <v>     в ценах 2024 года</v>
      </c>
      <c r="B178" s="29" t="s">
        <v>12</v>
      </c>
      <c r="C178" s="29" t="s">
        <v>14</v>
      </c>
      <c r="D178" s="21" t="n">
        <v>0</v>
      </c>
      <c r="E178" s="21" t="n">
        <v>0</v>
      </c>
      <c r="F178" s="21" t="n">
        <v>0</v>
      </c>
      <c r="G178" s="21" t="n">
        <v>0</v>
      </c>
      <c r="H178" s="21" t="n">
        <v>0</v>
      </c>
      <c r="I178" s="21" t="n">
        <v>0</v>
      </c>
      <c r="J178" s="21" t="n">
        <v>0</v>
      </c>
      <c r="K178" s="21" t="n">
        <v>0</v>
      </c>
    </row>
    <row r="179" customFormat="false" ht="15" hidden="false" customHeight="false" outlineLevel="0" collapsed="false">
      <c r="A179" s="13" t="s">
        <v>15</v>
      </c>
      <c r="B179" s="29" t="s">
        <v>16</v>
      </c>
      <c r="C179" s="29"/>
      <c r="D179" s="21"/>
      <c r="E179" s="21"/>
      <c r="F179" s="21"/>
      <c r="G179" s="21"/>
      <c r="H179" s="21"/>
      <c r="I179" s="21"/>
      <c r="J179" s="21"/>
      <c r="K179" s="21"/>
    </row>
    <row r="180" customFormat="false" ht="23.85" hidden="false" customHeight="false" outlineLevel="0" collapsed="false">
      <c r="A180" s="14" t="s">
        <v>17</v>
      </c>
      <c r="B180" s="37" t="s">
        <v>18</v>
      </c>
      <c r="C180" s="29"/>
      <c r="D180" s="21"/>
      <c r="E180" s="21"/>
      <c r="F180" s="21"/>
      <c r="G180" s="21"/>
      <c r="H180" s="21"/>
      <c r="I180" s="21"/>
      <c r="J180" s="21"/>
      <c r="K180" s="21"/>
    </row>
    <row r="181" customFormat="false" ht="37.3" hidden="false" customHeight="false" outlineLevel="0" collapsed="false">
      <c r="A181" s="38" t="s">
        <v>56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M181" s="46"/>
    </row>
    <row r="182" customFormat="false" ht="15" hidden="false" customHeight="false" outlineLevel="0" collapsed="false">
      <c r="A182" s="11" t="s">
        <v>11</v>
      </c>
      <c r="B182" s="29" t="s">
        <v>12</v>
      </c>
      <c r="C182" s="21" t="n">
        <v>41355151</v>
      </c>
      <c r="D182" s="21" t="n">
        <v>55149531</v>
      </c>
      <c r="E182" s="21" t="n">
        <v>64442061.5</v>
      </c>
      <c r="F182" s="21" t="n">
        <v>68499333.8</v>
      </c>
      <c r="G182" s="21" t="n">
        <v>69564238.8</v>
      </c>
      <c r="H182" s="21" t="n">
        <v>73236405.2</v>
      </c>
      <c r="I182" s="21" t="n">
        <v>76184110.9</v>
      </c>
      <c r="J182" s="21" t="n">
        <v>78755500.7</v>
      </c>
      <c r="K182" s="21" t="n">
        <v>83194649</v>
      </c>
      <c r="W182" s="32"/>
    </row>
    <row r="183" customFormat="false" ht="15" hidden="false" customHeight="false" outlineLevel="0" collapsed="false">
      <c r="A183" s="13" t="str">
        <f aca="false">A178</f>
        <v>     в ценах 2024 года</v>
      </c>
      <c r="B183" s="29" t="s">
        <v>12</v>
      </c>
      <c r="C183" s="36" t="s">
        <v>14</v>
      </c>
      <c r="D183" s="21" t="n">
        <v>55149531</v>
      </c>
      <c r="E183" s="21" t="n">
        <v>59175446.8</v>
      </c>
      <c r="F183" s="21" t="n">
        <v>61069061.1</v>
      </c>
      <c r="G183" s="21" t="n">
        <v>61838341.9</v>
      </c>
      <c r="H183" s="21" t="n">
        <v>63084340.1</v>
      </c>
      <c r="I183" s="21" t="n">
        <v>64682905.6</v>
      </c>
      <c r="J183" s="21" t="n">
        <v>65229207.7</v>
      </c>
      <c r="K183" s="21" t="n">
        <v>67723002.2</v>
      </c>
    </row>
    <row r="184" customFormat="false" ht="15" hidden="false" customHeight="false" outlineLevel="0" collapsed="false">
      <c r="A184" s="13" t="s">
        <v>15</v>
      </c>
      <c r="B184" s="29" t="s">
        <v>16</v>
      </c>
      <c r="C184" s="36"/>
      <c r="D184" s="21"/>
      <c r="E184" s="21" t="n">
        <v>108.9</v>
      </c>
      <c r="F184" s="21" t="n">
        <v>103</v>
      </c>
      <c r="G184" s="21" t="n">
        <v>103.3</v>
      </c>
      <c r="H184" s="21" t="n">
        <v>103.5</v>
      </c>
      <c r="I184" s="21" t="n">
        <v>104.7</v>
      </c>
      <c r="J184" s="21" t="n">
        <v>104</v>
      </c>
      <c r="K184" s="21" t="n">
        <v>104.3</v>
      </c>
    </row>
    <row r="185" customFormat="false" ht="23.85" hidden="false" customHeight="false" outlineLevel="0" collapsed="false">
      <c r="A185" s="14" t="s">
        <v>17</v>
      </c>
      <c r="B185" s="37" t="s">
        <v>18</v>
      </c>
      <c r="C185" s="36"/>
      <c r="D185" s="34" t="n">
        <f aca="false">D182/C182*100</f>
        <v>133.355893199374</v>
      </c>
      <c r="E185" s="21" t="n">
        <f aca="false">E183/D183*100</f>
        <v>107.30000006709</v>
      </c>
      <c r="F185" s="21" t="n">
        <f aca="false">F183/E183*100</f>
        <v>103.200000004056</v>
      </c>
      <c r="G185" s="21" t="n">
        <f aca="false">G183/E183*100</f>
        <v>104.499999989861</v>
      </c>
      <c r="H185" s="21" t="n">
        <f aca="false">H183/F183*100</f>
        <v>103.299999973309</v>
      </c>
      <c r="I185" s="21" t="n">
        <f aca="false">I183/G183*100</f>
        <v>104.599999955691</v>
      </c>
      <c r="J185" s="34" t="n">
        <f aca="false">J183/H183*100</f>
        <v>103.400000058018</v>
      </c>
      <c r="K185" s="21" t="n">
        <f aca="false">K183/I183*100</f>
        <v>104.700000056893</v>
      </c>
    </row>
    <row r="186" customFormat="false" ht="37.3" hidden="false" customHeight="false" outlineLevel="0" collapsed="false">
      <c r="A186" s="47" t="s">
        <v>57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</row>
    <row r="187" customFormat="false" ht="15" hidden="false" customHeight="false" outlineLevel="0" collapsed="false">
      <c r="A187" s="11" t="s">
        <v>11</v>
      </c>
      <c r="B187" s="29" t="s">
        <v>12</v>
      </c>
      <c r="C187" s="21" t="n">
        <v>41355151</v>
      </c>
      <c r="D187" s="21" t="n">
        <v>55149531</v>
      </c>
      <c r="E187" s="21" t="n">
        <v>64442061.5</v>
      </c>
      <c r="F187" s="21" t="n">
        <v>68499333.8</v>
      </c>
      <c r="G187" s="21" t="n">
        <v>69564238.8</v>
      </c>
      <c r="H187" s="21" t="n">
        <v>73236405.2</v>
      </c>
      <c r="I187" s="21" t="n">
        <v>76184110.9</v>
      </c>
      <c r="J187" s="21" t="n">
        <v>78755500.7</v>
      </c>
      <c r="K187" s="21" t="n">
        <v>83194649</v>
      </c>
    </row>
    <row r="188" customFormat="false" ht="15" hidden="false" customHeight="false" outlineLevel="0" collapsed="false">
      <c r="A188" s="13" t="str">
        <f aca="false">A183</f>
        <v>     в ценах 2024 года</v>
      </c>
      <c r="B188" s="29" t="s">
        <v>12</v>
      </c>
      <c r="C188" s="36" t="s">
        <v>14</v>
      </c>
      <c r="D188" s="21" t="n">
        <v>55149531</v>
      </c>
      <c r="E188" s="21" t="n">
        <v>59175446.8</v>
      </c>
      <c r="F188" s="21" t="n">
        <v>61069061.1</v>
      </c>
      <c r="G188" s="21" t="n">
        <v>61838341.9</v>
      </c>
      <c r="H188" s="21" t="n">
        <v>63084340.1</v>
      </c>
      <c r="I188" s="21" t="n">
        <v>64682905.6</v>
      </c>
      <c r="J188" s="21" t="n">
        <v>65229207.7</v>
      </c>
      <c r="K188" s="21" t="n">
        <v>67723002.2</v>
      </c>
    </row>
    <row r="189" customFormat="false" ht="15" hidden="false" customHeight="false" outlineLevel="0" collapsed="false">
      <c r="A189" s="13" t="s">
        <v>15</v>
      </c>
      <c r="B189" s="29" t="s">
        <v>16</v>
      </c>
      <c r="C189" s="36"/>
      <c r="D189" s="21"/>
      <c r="E189" s="21" t="n">
        <v>108.9</v>
      </c>
      <c r="F189" s="21" t="n">
        <v>103</v>
      </c>
      <c r="G189" s="21" t="n">
        <v>103.3</v>
      </c>
      <c r="H189" s="21" t="n">
        <v>103.5</v>
      </c>
      <c r="I189" s="21" t="n">
        <v>104.7</v>
      </c>
      <c r="J189" s="21" t="n">
        <v>104</v>
      </c>
      <c r="K189" s="21" t="n">
        <v>104.3</v>
      </c>
    </row>
    <row r="190" customFormat="false" ht="23.85" hidden="false" customHeight="false" outlineLevel="0" collapsed="false">
      <c r="A190" s="14" t="s">
        <v>17</v>
      </c>
      <c r="B190" s="37" t="s">
        <v>18</v>
      </c>
      <c r="C190" s="36"/>
      <c r="D190" s="34" t="n">
        <f aca="false">D187/C187*100</f>
        <v>133.355893199374</v>
      </c>
      <c r="E190" s="34" t="n">
        <f aca="false">E188/D188*100</f>
        <v>107.30000006709</v>
      </c>
      <c r="F190" s="34" t="n">
        <f aca="false">F188/E188*100</f>
        <v>103.200000004056</v>
      </c>
      <c r="G190" s="34" t="n">
        <f aca="false">G188/E188*100</f>
        <v>104.499999989861</v>
      </c>
      <c r="H190" s="34" t="n">
        <f aca="false">H188/F188*100</f>
        <v>103.299999973309</v>
      </c>
      <c r="I190" s="34" t="n">
        <f aca="false">I188/G188*100</f>
        <v>104.599999955691</v>
      </c>
      <c r="J190" s="34" t="n">
        <f aca="false">J188/H188*100</f>
        <v>103.400000058018</v>
      </c>
      <c r="K190" s="21" t="n">
        <f aca="false">K188/I188*100</f>
        <v>104.700000056893</v>
      </c>
    </row>
    <row r="191" customFormat="false" ht="15" hidden="false" customHeight="false" outlineLevel="0" collapsed="false">
      <c r="A191" s="38" t="s">
        <v>31</v>
      </c>
      <c r="B191" s="44"/>
      <c r="C191" s="36"/>
      <c r="D191" s="11"/>
      <c r="E191" s="11"/>
      <c r="F191" s="11"/>
      <c r="G191" s="11"/>
      <c r="H191" s="11"/>
      <c r="I191" s="11"/>
      <c r="J191" s="11"/>
      <c r="K191" s="11"/>
    </row>
    <row r="192" customFormat="false" ht="15" hidden="false" customHeight="false" outlineLevel="0" collapsed="false">
      <c r="A192" s="39" t="s">
        <v>58</v>
      </c>
      <c r="B192" s="40"/>
      <c r="C192" s="36"/>
      <c r="D192" s="48"/>
      <c r="E192" s="11"/>
      <c r="F192" s="11"/>
      <c r="G192" s="11"/>
      <c r="H192" s="11"/>
      <c r="I192" s="11"/>
      <c r="J192" s="11"/>
      <c r="K192" s="11"/>
    </row>
    <row r="193" customFormat="false" ht="15" hidden="false" customHeight="false" outlineLevel="0" collapsed="false">
      <c r="A193" s="11" t="s">
        <v>11</v>
      </c>
      <c r="B193" s="29" t="s">
        <v>12</v>
      </c>
      <c r="C193" s="21" t="n">
        <v>260392</v>
      </c>
      <c r="D193" s="21" t="n">
        <v>337015</v>
      </c>
      <c r="E193" s="21" t="n">
        <v>388295.9</v>
      </c>
      <c r="F193" s="21" t="n">
        <v>408343.6</v>
      </c>
      <c r="G193" s="21" t="n">
        <v>413945.2</v>
      </c>
      <c r="H193" s="21" t="n">
        <v>431933.6</v>
      </c>
      <c r="I193" s="21" t="n">
        <v>449436.5</v>
      </c>
      <c r="J193" s="21" t="n">
        <v>459542.8</v>
      </c>
      <c r="K193" s="21" t="n">
        <v>487512.8</v>
      </c>
    </row>
    <row r="194" customFormat="false" ht="15" hidden="false" customHeight="false" outlineLevel="0" collapsed="false">
      <c r="A194" s="13" t="s">
        <v>13</v>
      </c>
      <c r="B194" s="29" t="s">
        <v>12</v>
      </c>
      <c r="C194" s="36" t="s">
        <v>14</v>
      </c>
      <c r="D194" s="21" t="n">
        <v>337015</v>
      </c>
      <c r="E194" s="12" t="n">
        <v>356561.9</v>
      </c>
      <c r="F194" s="12" t="n">
        <v>364049.7</v>
      </c>
      <c r="G194" s="12" t="n">
        <v>367971.9</v>
      </c>
      <c r="H194" s="12" t="n">
        <v>372058.8</v>
      </c>
      <c r="I194" s="12" t="n">
        <v>381586.9</v>
      </c>
      <c r="J194" s="12" t="n">
        <v>380616.2</v>
      </c>
      <c r="K194" s="12" t="n">
        <v>396850.4</v>
      </c>
    </row>
    <row r="195" customFormat="false" ht="15" hidden="false" customHeight="false" outlineLevel="0" collapsed="false">
      <c r="A195" s="13" t="s">
        <v>15</v>
      </c>
      <c r="B195" s="29" t="s">
        <v>16</v>
      </c>
      <c r="C195" s="36"/>
      <c r="D195" s="21"/>
      <c r="E195" s="21" t="n">
        <v>108.9</v>
      </c>
      <c r="F195" s="21" t="n">
        <v>103</v>
      </c>
      <c r="G195" s="21" t="n">
        <v>103.3</v>
      </c>
      <c r="H195" s="21" t="n">
        <v>103.5</v>
      </c>
      <c r="I195" s="21" t="n">
        <v>104.7</v>
      </c>
      <c r="J195" s="21" t="n">
        <v>104</v>
      </c>
      <c r="K195" s="21" t="n">
        <v>104.3</v>
      </c>
    </row>
    <row r="196" customFormat="false" ht="23.85" hidden="false" customHeight="false" outlineLevel="0" collapsed="false">
      <c r="A196" s="14" t="s">
        <v>17</v>
      </c>
      <c r="B196" s="37" t="s">
        <v>18</v>
      </c>
      <c r="C196" s="36"/>
      <c r="D196" s="34" t="n">
        <f aca="false">D193/C193*100</f>
        <v>129.426019232542</v>
      </c>
      <c r="E196" s="34" t="n">
        <f aca="false">E194/D194*100</f>
        <v>105.800008901681</v>
      </c>
      <c r="F196" s="34" t="n">
        <f aca="false">F194/E194*100</f>
        <v>102.100000028046</v>
      </c>
      <c r="G196" s="34" t="n">
        <f aca="false">G194/E194*100</f>
        <v>103.200005384759</v>
      </c>
      <c r="H196" s="34" t="n">
        <f aca="false">H194/F194*100</f>
        <v>102.200001812939</v>
      </c>
      <c r="I196" s="34" t="n">
        <f aca="false">I194/G194*100</f>
        <v>103.700010788867</v>
      </c>
      <c r="J196" s="34" t="n">
        <f aca="false">J194/H194*100</f>
        <v>102.300012793677</v>
      </c>
      <c r="K196" s="34" t="n">
        <f aca="false">K194/I194*100</f>
        <v>104.000006289524</v>
      </c>
    </row>
    <row r="197" customFormat="false" ht="15" hidden="false" customHeight="false" outlineLevel="0" collapsed="false">
      <c r="A197" s="39" t="s">
        <v>59</v>
      </c>
      <c r="B197" s="40"/>
      <c r="C197" s="36"/>
      <c r="D197" s="11"/>
      <c r="E197" s="11"/>
      <c r="F197" s="11"/>
      <c r="G197" s="11"/>
      <c r="H197" s="11"/>
      <c r="I197" s="11"/>
      <c r="J197" s="11"/>
      <c r="K197" s="11"/>
    </row>
    <row r="198" customFormat="false" ht="15" hidden="false" customHeight="false" outlineLevel="0" collapsed="false">
      <c r="A198" s="11" t="s">
        <v>11</v>
      </c>
      <c r="B198" s="29" t="s">
        <v>12</v>
      </c>
      <c r="C198" s="21" t="n">
        <v>145920.2</v>
      </c>
      <c r="D198" s="21" t="n">
        <v>126534.4</v>
      </c>
      <c r="E198" s="21" t="n">
        <v>138347.1</v>
      </c>
      <c r="F198" s="21" t="n">
        <v>142925</v>
      </c>
      <c r="G198" s="21" t="n">
        <v>143770</v>
      </c>
      <c r="H198" s="21" t="n">
        <v>148519.1</v>
      </c>
      <c r="I198" s="21" t="n">
        <v>151881.9</v>
      </c>
      <c r="J198" s="21" t="n">
        <v>155232.1</v>
      </c>
      <c r="K198" s="21" t="n">
        <v>160313.8</v>
      </c>
    </row>
    <row r="199" customFormat="false" ht="15" hidden="false" customHeight="false" outlineLevel="0" collapsed="false">
      <c r="A199" s="13" t="s">
        <v>13</v>
      </c>
      <c r="B199" s="29" t="s">
        <v>12</v>
      </c>
      <c r="C199" s="36" t="s">
        <v>14</v>
      </c>
      <c r="D199" s="21" t="n">
        <v>126534.4</v>
      </c>
      <c r="E199" s="21" t="n">
        <v>127040.5</v>
      </c>
      <c r="F199" s="21" t="n">
        <v>127421.6</v>
      </c>
      <c r="G199" s="21" t="n">
        <v>127802.7</v>
      </c>
      <c r="H199" s="21" t="n">
        <v>127931.3</v>
      </c>
      <c r="I199" s="21" t="n">
        <v>128952.9</v>
      </c>
      <c r="J199" s="21" t="n">
        <v>128571</v>
      </c>
      <c r="K199" s="21" t="n">
        <v>130500.3</v>
      </c>
    </row>
    <row r="200" customFormat="false" ht="15" hidden="false" customHeight="false" outlineLevel="0" collapsed="false">
      <c r="A200" s="13" t="s">
        <v>15</v>
      </c>
      <c r="B200" s="29" t="s">
        <v>16</v>
      </c>
      <c r="C200" s="36"/>
      <c r="D200" s="21"/>
      <c r="E200" s="21" t="n">
        <v>108.9</v>
      </c>
      <c r="F200" s="21" t="n">
        <v>103</v>
      </c>
      <c r="G200" s="21" t="n">
        <v>103.3</v>
      </c>
      <c r="H200" s="21" t="n">
        <v>103.5</v>
      </c>
      <c r="I200" s="21" t="n">
        <v>104.7</v>
      </c>
      <c r="J200" s="21" t="n">
        <v>104</v>
      </c>
      <c r="K200" s="21" t="n">
        <v>104.3</v>
      </c>
    </row>
    <row r="201" customFormat="false" ht="23.85" hidden="false" customHeight="false" outlineLevel="0" collapsed="false">
      <c r="A201" s="14" t="s">
        <v>17</v>
      </c>
      <c r="B201" s="37" t="s">
        <v>18</v>
      </c>
      <c r="C201" s="36"/>
      <c r="D201" s="34" t="n">
        <f aca="false">D198/C198*100</f>
        <v>86.7147934281888</v>
      </c>
      <c r="E201" s="34" t="n">
        <f aca="false">E199/D199*100</f>
        <v>100.399970284761</v>
      </c>
      <c r="F201" s="34" t="n">
        <f aca="false">F199/E199*100</f>
        <v>100.299983076263</v>
      </c>
      <c r="G201" s="34" t="n">
        <f aca="false">G199/E199*100</f>
        <v>100.599966152526</v>
      </c>
      <c r="H201" s="34" t="n">
        <f aca="false">H199/F199*100</f>
        <v>100.40001067323</v>
      </c>
      <c r="I201" s="34" t="n">
        <f aca="false">I199/G199*100</f>
        <v>100.899980986317</v>
      </c>
      <c r="J201" s="34" t="n">
        <f aca="false">J199/H199*100</f>
        <v>100.500034002625</v>
      </c>
      <c r="K201" s="34" t="n">
        <f aca="false">K199/I199*100</f>
        <v>101.199973013403</v>
      </c>
    </row>
    <row r="202" customFormat="false" ht="25.35" hidden="false" customHeight="false" outlineLevel="0" collapsed="false">
      <c r="A202" s="39" t="s">
        <v>60</v>
      </c>
      <c r="B202" s="40"/>
      <c r="C202" s="36"/>
      <c r="D202" s="11"/>
      <c r="E202" s="11"/>
      <c r="F202" s="11"/>
      <c r="G202" s="11"/>
      <c r="H202" s="11"/>
      <c r="I202" s="11"/>
      <c r="J202" s="11"/>
      <c r="K202" s="11"/>
    </row>
    <row r="203" customFormat="false" ht="15" hidden="false" customHeight="false" outlineLevel="0" collapsed="false">
      <c r="A203" s="11" t="s">
        <v>11</v>
      </c>
      <c r="B203" s="29" t="s">
        <v>12</v>
      </c>
      <c r="C203" s="21" t="n">
        <f aca="false">C187-C193-C198</f>
        <v>40948838.8</v>
      </c>
      <c r="D203" s="21" t="n">
        <f aca="false">D187-D193-D198</f>
        <v>54685981.6</v>
      </c>
      <c r="E203" s="21" t="n">
        <f aca="false">E187-E193-E198</f>
        <v>63915418.5</v>
      </c>
      <c r="F203" s="21" t="n">
        <f aca="false">F187-F193-F198</f>
        <v>67948065.2</v>
      </c>
      <c r="G203" s="21" t="n">
        <f aca="false">G187-G193-G198</f>
        <v>69006523.6</v>
      </c>
      <c r="H203" s="21" t="n">
        <f aca="false">H187-H193-H198</f>
        <v>72655952.5</v>
      </c>
      <c r="I203" s="21" t="n">
        <f aca="false">I187-I193-I198</f>
        <v>75582792.5</v>
      </c>
      <c r="J203" s="21" t="n">
        <f aca="false">J187-J193-J198</f>
        <v>78140725.8</v>
      </c>
      <c r="K203" s="21" t="n">
        <f aca="false">K187-K193-K198</f>
        <v>82546822.4</v>
      </c>
    </row>
    <row r="204" customFormat="false" ht="15" hidden="false" customHeight="false" outlineLevel="0" collapsed="false">
      <c r="A204" s="13" t="s">
        <v>13</v>
      </c>
      <c r="B204" s="29" t="s">
        <v>12</v>
      </c>
      <c r="C204" s="36" t="s">
        <v>14</v>
      </c>
      <c r="D204" s="21" t="n">
        <f aca="false">D188-D194-D199</f>
        <v>54685981.6</v>
      </c>
      <c r="E204" s="21" t="n">
        <f aca="false">E188-E194-E199</f>
        <v>58691844.4</v>
      </c>
      <c r="F204" s="21" t="n">
        <f aca="false">F188-F194-F199</f>
        <v>60577589.8</v>
      </c>
      <c r="G204" s="21" t="n">
        <f aca="false">G188-G194-G199</f>
        <v>61342567.3</v>
      </c>
      <c r="H204" s="21" t="n">
        <f aca="false">H188-H194-H199</f>
        <v>62584350</v>
      </c>
      <c r="I204" s="21" t="n">
        <f aca="false">I188-I194-I199</f>
        <v>64172365.8</v>
      </c>
      <c r="J204" s="21" t="n">
        <f aca="false">J188-J194-J199</f>
        <v>64720020.5</v>
      </c>
      <c r="K204" s="21" t="n">
        <f aca="false">K188-K194-K199</f>
        <v>67195651.5</v>
      </c>
    </row>
    <row r="205" customFormat="false" ht="15" hidden="false" customHeight="false" outlineLevel="0" collapsed="false">
      <c r="A205" s="13" t="s">
        <v>15</v>
      </c>
      <c r="B205" s="29" t="s">
        <v>16</v>
      </c>
      <c r="C205" s="36"/>
      <c r="D205" s="21"/>
      <c r="E205" s="21" t="n">
        <v>108.9</v>
      </c>
      <c r="F205" s="21" t="n">
        <v>103</v>
      </c>
      <c r="G205" s="21" t="n">
        <v>103.3</v>
      </c>
      <c r="H205" s="21" t="n">
        <v>103.5</v>
      </c>
      <c r="I205" s="21" t="n">
        <v>104.7</v>
      </c>
      <c r="J205" s="21" t="n">
        <v>104</v>
      </c>
      <c r="K205" s="21" t="n">
        <v>104.3</v>
      </c>
    </row>
    <row r="206" customFormat="false" ht="23.85" hidden="false" customHeight="false" outlineLevel="0" collapsed="false">
      <c r="A206" s="14" t="s">
        <v>17</v>
      </c>
      <c r="B206" s="37" t="s">
        <v>18</v>
      </c>
      <c r="C206" s="36"/>
      <c r="D206" s="34" t="n">
        <f aca="false">D203/C203*100</f>
        <v>133.54708754281</v>
      </c>
      <c r="E206" s="34" t="n">
        <f aca="false">E204/D204*100</f>
        <v>107.325209647512</v>
      </c>
      <c r="F206" s="34" t="n">
        <f aca="false">F204/E204*100</f>
        <v>103.212959857162</v>
      </c>
      <c r="G206" s="34" t="n">
        <f aca="false">G204/E204*100</f>
        <v>104.516339411545</v>
      </c>
      <c r="H206" s="34" t="n">
        <f aca="false">H204/F204*100</f>
        <v>103.312710536397</v>
      </c>
      <c r="I206" s="34" t="n">
        <f aca="false">I204/G204*100</f>
        <v>104.613107381308</v>
      </c>
      <c r="J206" s="34" t="n">
        <f aca="false">J204/H204*100</f>
        <v>103.412467334086</v>
      </c>
      <c r="K206" s="34" t="n">
        <f aca="false">K204/I204*100</f>
        <v>104.711195640538</v>
      </c>
    </row>
    <row r="207" customFormat="false" ht="49.25" hidden="false" customHeight="false" outlineLevel="0" collapsed="false">
      <c r="A207" s="38" t="s">
        <v>61</v>
      </c>
      <c r="B207" s="37"/>
      <c r="C207" s="29"/>
      <c r="D207" s="21"/>
      <c r="E207" s="12"/>
      <c r="F207" s="12"/>
      <c r="G207" s="12"/>
      <c r="H207" s="12"/>
      <c r="I207" s="12"/>
      <c r="J207" s="12"/>
      <c r="K207" s="12"/>
    </row>
    <row r="208" customFormat="false" ht="15" hidden="false" customHeight="false" outlineLevel="0" collapsed="false">
      <c r="A208" s="11" t="s">
        <v>11</v>
      </c>
      <c r="B208" s="29" t="s">
        <v>12</v>
      </c>
      <c r="C208" s="29" t="n">
        <v>0</v>
      </c>
      <c r="D208" s="21" t="n">
        <v>0</v>
      </c>
      <c r="E208" s="21" t="n">
        <v>0</v>
      </c>
      <c r="F208" s="21" t="n">
        <v>0</v>
      </c>
      <c r="G208" s="21" t="n">
        <v>0</v>
      </c>
      <c r="H208" s="21" t="n">
        <v>0</v>
      </c>
      <c r="I208" s="21" t="n">
        <v>0</v>
      </c>
      <c r="J208" s="21" t="n">
        <v>0</v>
      </c>
      <c r="K208" s="21" t="n">
        <v>0</v>
      </c>
    </row>
    <row r="209" customFormat="false" ht="15" hidden="false" customHeight="false" outlineLevel="0" collapsed="false">
      <c r="A209" s="13" t="s">
        <v>13</v>
      </c>
      <c r="B209" s="29" t="s">
        <v>12</v>
      </c>
      <c r="C209" s="29" t="s">
        <v>14</v>
      </c>
      <c r="D209" s="21" t="n">
        <v>0</v>
      </c>
      <c r="E209" s="21" t="n">
        <v>0</v>
      </c>
      <c r="F209" s="21" t="n">
        <v>0</v>
      </c>
      <c r="G209" s="21" t="n">
        <v>0</v>
      </c>
      <c r="H209" s="21" t="n">
        <v>0</v>
      </c>
      <c r="I209" s="21" t="n">
        <v>0</v>
      </c>
      <c r="J209" s="21" t="n">
        <v>0</v>
      </c>
      <c r="K209" s="21" t="n">
        <v>0</v>
      </c>
    </row>
    <row r="210" customFormat="false" ht="15" hidden="false" customHeight="false" outlineLevel="0" collapsed="false">
      <c r="A210" s="13" t="s">
        <v>15</v>
      </c>
      <c r="B210" s="29" t="s">
        <v>16</v>
      </c>
      <c r="C210" s="29"/>
      <c r="D210" s="21"/>
      <c r="E210" s="21"/>
      <c r="F210" s="21"/>
      <c r="G210" s="21"/>
      <c r="H210" s="21"/>
      <c r="I210" s="21"/>
      <c r="J210" s="21"/>
      <c r="K210" s="21"/>
    </row>
    <row r="211" customFormat="false" ht="23.85" hidden="false" customHeight="false" outlineLevel="0" collapsed="false">
      <c r="A211" s="14" t="s">
        <v>17</v>
      </c>
      <c r="B211" s="37" t="s">
        <v>18</v>
      </c>
      <c r="C211" s="29"/>
      <c r="D211" s="21"/>
      <c r="E211" s="21"/>
      <c r="F211" s="21"/>
      <c r="G211" s="21"/>
      <c r="H211" s="21"/>
      <c r="I211" s="21"/>
      <c r="J211" s="21"/>
      <c r="K211" s="21"/>
    </row>
    <row r="212" customFormat="false" ht="49.25" hidden="false" customHeight="false" outlineLevel="0" collapsed="false">
      <c r="A212" s="38" t="s">
        <v>62</v>
      </c>
      <c r="B212" s="44"/>
      <c r="C212" s="36"/>
      <c r="D212" s="11"/>
      <c r="E212" s="11"/>
      <c r="F212" s="11"/>
      <c r="G212" s="11"/>
      <c r="H212" s="11"/>
      <c r="I212" s="11"/>
      <c r="J212" s="11"/>
      <c r="K212" s="11"/>
    </row>
    <row r="213" customFormat="false" ht="15" hidden="false" customHeight="false" outlineLevel="0" collapsed="false">
      <c r="A213" s="11" t="s">
        <v>11</v>
      </c>
      <c r="B213" s="29" t="s">
        <v>12</v>
      </c>
      <c r="C213" s="21" t="n">
        <v>76659</v>
      </c>
      <c r="D213" s="21" t="n">
        <v>79251</v>
      </c>
      <c r="E213" s="21" t="n">
        <v>92782.5</v>
      </c>
      <c r="F213" s="31" t="n">
        <v>96384.8</v>
      </c>
      <c r="G213" s="21" t="n">
        <v>104695</v>
      </c>
      <c r="H213" s="21" t="n">
        <v>99936.4</v>
      </c>
      <c r="I213" s="21" t="n">
        <v>115321.2</v>
      </c>
      <c r="J213" s="21" t="n">
        <v>103758</v>
      </c>
      <c r="K213" s="21" t="n">
        <v>122288.7</v>
      </c>
    </row>
    <row r="214" customFormat="false" ht="15" hidden="false" customHeight="false" outlineLevel="0" collapsed="false">
      <c r="A214" s="13" t="str">
        <f aca="false">A209</f>
        <v>     в ценах 2024 года</v>
      </c>
      <c r="B214" s="29" t="s">
        <v>12</v>
      </c>
      <c r="C214" s="36" t="s">
        <v>14</v>
      </c>
      <c r="D214" s="21" t="n">
        <v>79251</v>
      </c>
      <c r="E214" s="21" t="n">
        <v>82181.1</v>
      </c>
      <c r="F214" s="21" t="n">
        <v>82484.9</v>
      </c>
      <c r="G214" s="21" t="n">
        <v>82649.2</v>
      </c>
      <c r="H214" s="21" t="n">
        <v>82872.4</v>
      </c>
      <c r="I214" s="21" t="n">
        <v>83368.1</v>
      </c>
      <c r="J214" s="21" t="n">
        <v>83535.4</v>
      </c>
      <c r="K214" s="21" t="n">
        <v>84356</v>
      </c>
    </row>
    <row r="215" customFormat="false" ht="15" hidden="false" customHeight="false" outlineLevel="0" collapsed="false">
      <c r="A215" s="13" t="s">
        <v>15</v>
      </c>
      <c r="B215" s="29" t="s">
        <v>16</v>
      </c>
      <c r="C215" s="36"/>
      <c r="D215" s="21"/>
      <c r="E215" s="21" t="n">
        <v>112.9</v>
      </c>
      <c r="F215" s="21" t="n">
        <v>103.5</v>
      </c>
      <c r="G215" s="21" t="n">
        <v>112.2</v>
      </c>
      <c r="H215" s="21" t="n">
        <v>103.2</v>
      </c>
      <c r="I215" s="21" t="n">
        <v>109.2</v>
      </c>
      <c r="J215" s="21" t="n">
        <v>103</v>
      </c>
      <c r="K215" s="21" t="n">
        <v>104.8</v>
      </c>
    </row>
    <row r="216" customFormat="false" ht="23.85" hidden="false" customHeight="false" outlineLevel="0" collapsed="false">
      <c r="A216" s="14" t="s">
        <v>17</v>
      </c>
      <c r="B216" s="37" t="s">
        <v>18</v>
      </c>
      <c r="C216" s="36"/>
      <c r="D216" s="34" t="n">
        <f aca="false">D213/C213*100</f>
        <v>103.381207685986</v>
      </c>
      <c r="E216" s="34" t="n">
        <f aca="false">E214/D214*100</f>
        <v>103.69724041337</v>
      </c>
      <c r="F216" s="34" t="n">
        <f aca="false">F214/E214*100</f>
        <v>100.369671372128</v>
      </c>
      <c r="G216" s="34" t="n">
        <f aca="false">G214/E214*100</f>
        <v>100.569595685626</v>
      </c>
      <c r="H216" s="34" t="n">
        <f aca="false">H214/F214*100</f>
        <v>100.469782954213</v>
      </c>
      <c r="I216" s="34" t="n">
        <f aca="false">I214/G214*100</f>
        <v>100.869820881509</v>
      </c>
      <c r="J216" s="34" t="n">
        <f aca="false">J214/H214*100</f>
        <v>100.800025098827</v>
      </c>
      <c r="K216" s="34" t="n">
        <f aca="false">K214/I214*100</f>
        <v>101.184985623998</v>
      </c>
    </row>
    <row r="217" customFormat="false" ht="61.15" hidden="false" customHeight="false" outlineLevel="0" collapsed="false">
      <c r="A217" s="28" t="s">
        <v>63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</row>
    <row r="218" customFormat="false" ht="15" hidden="false" customHeight="false" outlineLevel="0" collapsed="false">
      <c r="A218" s="11" t="s">
        <v>11</v>
      </c>
      <c r="B218" s="29" t="s">
        <v>12</v>
      </c>
      <c r="C218" s="21" t="n">
        <v>76659</v>
      </c>
      <c r="D218" s="21" t="n">
        <v>79251</v>
      </c>
      <c r="E218" s="21" t="n">
        <f aca="false">E224+E229</f>
        <v>92782.5</v>
      </c>
      <c r="F218" s="31" t="n">
        <f aca="false">F224+F229</f>
        <v>96384.9</v>
      </c>
      <c r="G218" s="21" t="n">
        <f aca="false">G224+G229</f>
        <v>104695</v>
      </c>
      <c r="H218" s="21" t="n">
        <f aca="false">H224+H229</f>
        <v>99936.4</v>
      </c>
      <c r="I218" s="21" t="n">
        <f aca="false">I224+I229</f>
        <v>115321.2</v>
      </c>
      <c r="J218" s="21" t="n">
        <f aca="false">J224+J229</f>
        <v>103758</v>
      </c>
      <c r="K218" s="21" t="n">
        <f aca="false">K224+K229</f>
        <v>122288.7</v>
      </c>
    </row>
    <row r="219" customFormat="false" ht="15" hidden="false" customHeight="false" outlineLevel="0" collapsed="false">
      <c r="A219" s="13" t="str">
        <f aca="false">A214</f>
        <v>     в ценах 2024 года</v>
      </c>
      <c r="B219" s="29" t="s">
        <v>12</v>
      </c>
      <c r="C219" s="36" t="s">
        <v>14</v>
      </c>
      <c r="D219" s="21" t="n">
        <v>79251</v>
      </c>
      <c r="E219" s="21" t="n">
        <f aca="false">E225+E230</f>
        <v>82181.1</v>
      </c>
      <c r="F219" s="21" t="n">
        <f aca="false">F225+F230</f>
        <v>82484.9</v>
      </c>
      <c r="G219" s="21" t="n">
        <f aca="false">G225+G230</f>
        <v>82649.2</v>
      </c>
      <c r="H219" s="21" t="n">
        <f aca="false">H225+H230</f>
        <v>82872.4</v>
      </c>
      <c r="I219" s="21" t="n">
        <f aca="false">I225+I230</f>
        <v>83368.1</v>
      </c>
      <c r="J219" s="21" t="n">
        <f aca="false">J225+J230</f>
        <v>83535.4</v>
      </c>
      <c r="K219" s="21" t="n">
        <f aca="false">K225+K230</f>
        <v>84356</v>
      </c>
    </row>
    <row r="220" customFormat="false" ht="15" hidden="false" customHeight="false" outlineLevel="0" collapsed="false">
      <c r="A220" s="13" t="s">
        <v>15</v>
      </c>
      <c r="B220" s="29" t="s">
        <v>16</v>
      </c>
      <c r="C220" s="36"/>
      <c r="D220" s="21"/>
      <c r="E220" s="21" t="n">
        <v>112.9</v>
      </c>
      <c r="F220" s="21" t="n">
        <v>103.5</v>
      </c>
      <c r="G220" s="21" t="n">
        <v>112.2</v>
      </c>
      <c r="H220" s="21" t="n">
        <v>103.2</v>
      </c>
      <c r="I220" s="21" t="n">
        <v>109.2</v>
      </c>
      <c r="J220" s="21" t="n">
        <v>103</v>
      </c>
      <c r="K220" s="21" t="n">
        <v>104.8</v>
      </c>
    </row>
    <row r="221" customFormat="false" ht="23.85" hidden="false" customHeight="false" outlineLevel="0" collapsed="false">
      <c r="A221" s="14" t="s">
        <v>17</v>
      </c>
      <c r="B221" s="37" t="s">
        <v>18</v>
      </c>
      <c r="C221" s="36"/>
      <c r="D221" s="34"/>
      <c r="E221" s="34" t="n">
        <f aca="false">E219/D219*100</f>
        <v>103.69724041337</v>
      </c>
      <c r="F221" s="34" t="n">
        <f aca="false">F219/E219*100</f>
        <v>100.369671372128</v>
      </c>
      <c r="G221" s="34" t="n">
        <f aca="false">G219/E219*100</f>
        <v>100.569595685626</v>
      </c>
      <c r="H221" s="34" t="n">
        <f aca="false">H219/F219*100</f>
        <v>100.469782954213</v>
      </c>
      <c r="I221" s="34" t="n">
        <f aca="false">I219/G219*100</f>
        <v>100.869820881509</v>
      </c>
      <c r="J221" s="34" t="n">
        <f aca="false">J219/H219*100</f>
        <v>100.800025098827</v>
      </c>
      <c r="K221" s="34" t="n">
        <f aca="false">K219/I219*100</f>
        <v>101.184985623998</v>
      </c>
    </row>
    <row r="222" customFormat="false" ht="15" hidden="false" customHeight="false" outlineLevel="0" collapsed="false">
      <c r="A222" s="38" t="s">
        <v>31</v>
      </c>
      <c r="B222" s="44"/>
      <c r="C222" s="36"/>
      <c r="D222" s="21"/>
      <c r="E222" s="21"/>
      <c r="F222" s="21"/>
      <c r="G222" s="21"/>
      <c r="H222" s="21"/>
      <c r="I222" s="21"/>
      <c r="J222" s="21"/>
      <c r="K222" s="21"/>
    </row>
    <row r="223" customFormat="false" ht="15" hidden="false" customHeight="false" outlineLevel="0" collapsed="false">
      <c r="A223" s="39" t="s">
        <v>64</v>
      </c>
      <c r="B223" s="40"/>
      <c r="C223" s="36"/>
      <c r="D223" s="21"/>
      <c r="E223" s="21"/>
      <c r="F223" s="21"/>
      <c r="G223" s="21"/>
      <c r="H223" s="21"/>
      <c r="I223" s="21"/>
      <c r="J223" s="21"/>
      <c r="K223" s="21"/>
    </row>
    <row r="224" customFormat="false" ht="15" hidden="false" customHeight="false" outlineLevel="0" collapsed="false">
      <c r="A224" s="11" t="s">
        <v>11</v>
      </c>
      <c r="B224" s="29" t="s">
        <v>12</v>
      </c>
      <c r="C224" s="21" t="n">
        <v>63512.8</v>
      </c>
      <c r="D224" s="21" t="n">
        <v>66975.8</v>
      </c>
      <c r="E224" s="21" t="n">
        <v>78715.9</v>
      </c>
      <c r="F224" s="31" t="n">
        <v>81796.9</v>
      </c>
      <c r="G224" s="21" t="n">
        <v>88849.2</v>
      </c>
      <c r="H224" s="21" t="n">
        <v>84836.4</v>
      </c>
      <c r="I224" s="21" t="n">
        <v>97896.5</v>
      </c>
      <c r="J224" s="21" t="n">
        <v>88080.6</v>
      </c>
      <c r="K224" s="21" t="n">
        <v>103826.7</v>
      </c>
    </row>
    <row r="225" customFormat="false" ht="15" hidden="false" customHeight="false" outlineLevel="0" collapsed="false">
      <c r="A225" s="13" t="s">
        <v>65</v>
      </c>
      <c r="B225" s="29" t="s">
        <v>12</v>
      </c>
      <c r="C225" s="36" t="s">
        <v>14</v>
      </c>
      <c r="D225" s="21" t="n">
        <v>66975.8</v>
      </c>
      <c r="E225" s="21" t="n">
        <v>69721.8</v>
      </c>
      <c r="F225" s="21" t="n">
        <v>70000.7</v>
      </c>
      <c r="G225" s="21" t="n">
        <v>70140.1</v>
      </c>
      <c r="H225" s="21" t="n">
        <v>70350.7</v>
      </c>
      <c r="I225" s="21" t="n">
        <v>70771.4</v>
      </c>
      <c r="J225" s="21" t="n">
        <v>70913.5</v>
      </c>
      <c r="K225" s="21" t="n">
        <v>71620.7</v>
      </c>
    </row>
    <row r="226" customFormat="false" ht="15" hidden="false" customHeight="false" outlineLevel="0" collapsed="false">
      <c r="A226" s="13" t="s">
        <v>15</v>
      </c>
      <c r="B226" s="29" t="s">
        <v>16</v>
      </c>
      <c r="C226" s="36"/>
      <c r="D226" s="21"/>
      <c r="E226" s="21" t="n">
        <v>112.9</v>
      </c>
      <c r="F226" s="21" t="n">
        <v>103.5</v>
      </c>
      <c r="G226" s="21" t="n">
        <v>112.2</v>
      </c>
      <c r="H226" s="21" t="n">
        <v>103.2</v>
      </c>
      <c r="I226" s="21" t="n">
        <v>109.2</v>
      </c>
      <c r="J226" s="21" t="n">
        <v>103</v>
      </c>
      <c r="K226" s="21" t="n">
        <v>104.8</v>
      </c>
    </row>
    <row r="227" customFormat="false" ht="23.85" hidden="false" customHeight="false" outlineLevel="0" collapsed="false">
      <c r="A227" s="14" t="s">
        <v>17</v>
      </c>
      <c r="B227" s="37" t="s">
        <v>18</v>
      </c>
      <c r="C227" s="36"/>
      <c r="D227" s="34" t="n">
        <f aca="false">D224/C224*100</f>
        <v>105.452444231714</v>
      </c>
      <c r="E227" s="34" t="n">
        <f aca="false">E225/D225*100</f>
        <v>104.099988354002</v>
      </c>
      <c r="F227" s="34" t="n">
        <f aca="false">F225/E225*100</f>
        <v>100.400018358677</v>
      </c>
      <c r="G227" s="34" t="n">
        <f aca="false">G225/E225*100</f>
        <v>100.599955824434</v>
      </c>
      <c r="H227" s="34" t="n">
        <f aca="false">H225/F225*100</f>
        <v>100.49999500005</v>
      </c>
      <c r="I227" s="34" t="n">
        <f aca="false">I225/G225*100</f>
        <v>100.900055745572</v>
      </c>
      <c r="J227" s="34" t="n">
        <f aca="false">J225/H225*100</f>
        <v>100.79999203988</v>
      </c>
      <c r="K227" s="34" t="n">
        <f aca="false">K225/I225*100</f>
        <v>101.200061041607</v>
      </c>
    </row>
    <row r="228" customFormat="false" ht="25.35" hidden="false" customHeight="false" outlineLevel="0" collapsed="false">
      <c r="A228" s="39" t="s">
        <v>66</v>
      </c>
      <c r="B228" s="40"/>
      <c r="C228" s="36"/>
      <c r="D228" s="11"/>
      <c r="E228" s="11"/>
      <c r="F228" s="11"/>
      <c r="G228" s="11"/>
      <c r="H228" s="11"/>
      <c r="I228" s="11"/>
      <c r="J228" s="11"/>
      <c r="K228" s="11"/>
    </row>
    <row r="229" customFormat="false" ht="15" hidden="false" customHeight="false" outlineLevel="0" collapsed="false">
      <c r="A229" s="11" t="s">
        <v>11</v>
      </c>
      <c r="B229" s="29" t="s">
        <v>12</v>
      </c>
      <c r="C229" s="21" t="n">
        <v>13146.2</v>
      </c>
      <c r="D229" s="21" t="n">
        <v>12275.2</v>
      </c>
      <c r="E229" s="21" t="n">
        <v>14066.6</v>
      </c>
      <c r="F229" s="21" t="n">
        <v>14588</v>
      </c>
      <c r="G229" s="21" t="n">
        <v>15845.8</v>
      </c>
      <c r="H229" s="21" t="n">
        <v>15100</v>
      </c>
      <c r="I229" s="21" t="n">
        <v>17424.7</v>
      </c>
      <c r="J229" s="21" t="n">
        <v>15677.4</v>
      </c>
      <c r="K229" s="21" t="n">
        <v>18462</v>
      </c>
    </row>
    <row r="230" customFormat="false" ht="15" hidden="false" customHeight="false" outlineLevel="0" collapsed="false">
      <c r="A230" s="13" t="str">
        <f aca="false">A225</f>
        <v>     в ценах 2024года</v>
      </c>
      <c r="B230" s="29" t="s">
        <v>12</v>
      </c>
      <c r="C230" s="36" t="s">
        <v>14</v>
      </c>
      <c r="D230" s="21" t="n">
        <v>12275.2</v>
      </c>
      <c r="E230" s="21" t="n">
        <v>12459.3</v>
      </c>
      <c r="F230" s="21" t="n">
        <v>12484.2</v>
      </c>
      <c r="G230" s="21" t="n">
        <v>12509.1</v>
      </c>
      <c r="H230" s="21" t="n">
        <v>12521.7</v>
      </c>
      <c r="I230" s="21" t="n">
        <v>12596.7</v>
      </c>
      <c r="J230" s="21" t="n">
        <v>12621.9</v>
      </c>
      <c r="K230" s="21" t="n">
        <v>12735.3</v>
      </c>
    </row>
    <row r="231" customFormat="false" ht="15" hidden="false" customHeight="false" outlineLevel="0" collapsed="false">
      <c r="A231" s="13" t="s">
        <v>15</v>
      </c>
      <c r="B231" s="29" t="s">
        <v>16</v>
      </c>
      <c r="C231" s="36"/>
      <c r="D231" s="21"/>
      <c r="E231" s="21" t="n">
        <v>112.9</v>
      </c>
      <c r="F231" s="21" t="n">
        <v>103.5</v>
      </c>
      <c r="G231" s="21" t="n">
        <v>112.2</v>
      </c>
      <c r="H231" s="21" t="n">
        <v>103.2</v>
      </c>
      <c r="I231" s="21" t="n">
        <v>109.2</v>
      </c>
      <c r="J231" s="21" t="n">
        <v>103</v>
      </c>
      <c r="K231" s="21" t="n">
        <v>104.8</v>
      </c>
    </row>
    <row r="232" customFormat="false" ht="23.85" hidden="false" customHeight="false" outlineLevel="0" collapsed="false">
      <c r="A232" s="14" t="s">
        <v>17</v>
      </c>
      <c r="B232" s="37" t="s">
        <v>18</v>
      </c>
      <c r="C232" s="36"/>
      <c r="D232" s="34" t="n">
        <f aca="false">D229/C229*100</f>
        <v>93.3745112656129</v>
      </c>
      <c r="E232" s="34" t="n">
        <f aca="false">E230/D230*100</f>
        <v>101.49977189781</v>
      </c>
      <c r="F232" s="34" t="n">
        <f aca="false">F230/E230*100</f>
        <v>100.199850713925</v>
      </c>
      <c r="G232" s="34" t="n">
        <f aca="false">G230/E230*100</f>
        <v>100.399701427849</v>
      </c>
      <c r="H232" s="34" t="n">
        <f aca="false">H230/F230*100</f>
        <v>100.300379679915</v>
      </c>
      <c r="I232" s="34" t="n">
        <f aca="false">I230/G230*100</f>
        <v>100.700290188743</v>
      </c>
      <c r="J232" s="34" t="n">
        <f aca="false">J230/H230*100</f>
        <v>100.800210833992</v>
      </c>
      <c r="K232" s="34" t="n">
        <f aca="false">K230/I230*100</f>
        <v>101.100288170711</v>
      </c>
    </row>
    <row r="233" customFormat="false" ht="61.15" hidden="false" customHeight="false" outlineLevel="0" collapsed="false">
      <c r="A233" s="28" t="s">
        <v>67</v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</row>
    <row r="234" customFormat="false" ht="15" hidden="false" customHeight="false" outlineLevel="0" collapsed="false">
      <c r="A234" s="11" t="s">
        <v>11</v>
      </c>
      <c r="B234" s="29" t="s">
        <v>12</v>
      </c>
      <c r="C234" s="21" t="n">
        <v>24516.4</v>
      </c>
      <c r="D234" s="21" t="n">
        <v>23952</v>
      </c>
      <c r="E234" s="21" t="n">
        <v>17228.8</v>
      </c>
      <c r="F234" s="21" t="n">
        <v>18063.6</v>
      </c>
      <c r="G234" s="21" t="n">
        <v>18239.2</v>
      </c>
      <c r="H234" s="21" t="n">
        <v>18939.2</v>
      </c>
      <c r="I234" s="21" t="n">
        <v>19328.7</v>
      </c>
      <c r="J234" s="21" t="n">
        <v>19857.7</v>
      </c>
      <c r="K234" s="21" t="n">
        <v>20503.9</v>
      </c>
      <c r="W234" s="32"/>
    </row>
    <row r="235" customFormat="false" ht="15" hidden="false" customHeight="false" outlineLevel="0" collapsed="false">
      <c r="A235" s="13" t="str">
        <f aca="false">A230</f>
        <v>     в ценах 2024года</v>
      </c>
      <c r="B235" s="29" t="s">
        <v>12</v>
      </c>
      <c r="C235" s="36" t="s">
        <v>14</v>
      </c>
      <c r="D235" s="21" t="n">
        <v>23952</v>
      </c>
      <c r="E235" s="21" t="n">
        <v>16502.7</v>
      </c>
      <c r="F235" s="21" t="n">
        <v>16717.2</v>
      </c>
      <c r="G235" s="21" t="n">
        <v>16750.2</v>
      </c>
      <c r="H235" s="21" t="n">
        <v>16951.2</v>
      </c>
      <c r="I235" s="21" t="n">
        <v>17051.7</v>
      </c>
      <c r="J235" s="21" t="n">
        <v>17205.5</v>
      </c>
      <c r="K235" s="21" t="n">
        <v>17392.7</v>
      </c>
    </row>
    <row r="236" customFormat="false" ht="15" hidden="false" customHeight="false" outlineLevel="0" collapsed="false">
      <c r="A236" s="13" t="s">
        <v>15</v>
      </c>
      <c r="B236" s="29" t="s">
        <v>16</v>
      </c>
      <c r="C236" s="36"/>
      <c r="D236" s="21"/>
      <c r="E236" s="21" t="n">
        <v>104.4</v>
      </c>
      <c r="F236" s="21" t="n">
        <v>103.5</v>
      </c>
      <c r="G236" s="21" t="n">
        <v>104.3</v>
      </c>
      <c r="H236" s="21" t="n">
        <v>103.4</v>
      </c>
      <c r="I236" s="21" t="n">
        <v>104.1</v>
      </c>
      <c r="J236" s="21" t="n">
        <v>103.3</v>
      </c>
      <c r="K236" s="21" t="n">
        <v>104</v>
      </c>
    </row>
    <row r="237" customFormat="false" ht="23.85" hidden="false" customHeight="false" outlineLevel="0" collapsed="false">
      <c r="A237" s="14" t="s">
        <v>17</v>
      </c>
      <c r="B237" s="37" t="s">
        <v>18</v>
      </c>
      <c r="C237" s="36"/>
      <c r="D237" s="34"/>
      <c r="E237" s="34" t="n">
        <f aca="false">E235/D235*100</f>
        <v>68.8990480961924</v>
      </c>
      <c r="F237" s="34" t="n">
        <f aca="false">F235/E235*100</f>
        <v>101.299787307531</v>
      </c>
      <c r="G237" s="34" t="n">
        <f aca="false">G235/E235*100</f>
        <v>101.499754585613</v>
      </c>
      <c r="H237" s="34" t="n">
        <f aca="false">H235/F235*100</f>
        <v>101.39975593999</v>
      </c>
      <c r="I237" s="34" t="n">
        <f aca="false">I235/G235*100</f>
        <v>101.799978507719</v>
      </c>
      <c r="J237" s="34" t="n">
        <f aca="false">J235/H235*100</f>
        <v>101.500188777196</v>
      </c>
      <c r="K237" s="34" t="n">
        <f aca="false">K235/I235*100</f>
        <v>101.999800606391</v>
      </c>
    </row>
    <row r="238" customFormat="false" ht="73.1" hidden="false" customHeight="false" outlineLevel="0" collapsed="false">
      <c r="A238" s="28" t="s">
        <v>68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customFormat="false" ht="15" hidden="false" customHeight="false" outlineLevel="0" collapsed="false">
      <c r="A239" s="11" t="s">
        <v>11</v>
      </c>
      <c r="B239" s="29" t="s">
        <v>12</v>
      </c>
      <c r="C239" s="21" t="n">
        <v>24516.4</v>
      </c>
      <c r="D239" s="21" t="n">
        <v>23952</v>
      </c>
      <c r="E239" s="21" t="n">
        <v>17228.8</v>
      </c>
      <c r="F239" s="21" t="n">
        <v>18063.6</v>
      </c>
      <c r="G239" s="21" t="n">
        <v>18239.2</v>
      </c>
      <c r="H239" s="21" t="n">
        <v>18939.2</v>
      </c>
      <c r="I239" s="21" t="n">
        <v>19328.7</v>
      </c>
      <c r="J239" s="21" t="n">
        <v>19857.7</v>
      </c>
      <c r="K239" s="21" t="n">
        <v>20503.9</v>
      </c>
      <c r="W239" s="32"/>
    </row>
    <row r="240" customFormat="false" ht="15" hidden="false" customHeight="false" outlineLevel="0" collapsed="false">
      <c r="A240" s="13" t="str">
        <f aca="false">A235</f>
        <v>     в ценах 2024года</v>
      </c>
      <c r="B240" s="29" t="s">
        <v>12</v>
      </c>
      <c r="C240" s="36" t="s">
        <v>14</v>
      </c>
      <c r="D240" s="21" t="n">
        <v>23952</v>
      </c>
      <c r="E240" s="21" t="n">
        <v>16502.7</v>
      </c>
      <c r="F240" s="21" t="n">
        <v>16717.2</v>
      </c>
      <c r="G240" s="21" t="n">
        <v>16750.2</v>
      </c>
      <c r="H240" s="21" t="n">
        <v>16951.2</v>
      </c>
      <c r="I240" s="21" t="n">
        <v>17051.7</v>
      </c>
      <c r="J240" s="21" t="n">
        <v>17205.5</v>
      </c>
      <c r="K240" s="21" t="n">
        <v>17392.7</v>
      </c>
    </row>
    <row r="241" customFormat="false" ht="15" hidden="false" customHeight="false" outlineLevel="0" collapsed="false">
      <c r="A241" s="13" t="s">
        <v>15</v>
      </c>
      <c r="B241" s="29" t="s">
        <v>16</v>
      </c>
      <c r="C241" s="36"/>
      <c r="D241" s="11"/>
      <c r="E241" s="21" t="n">
        <v>104.4</v>
      </c>
      <c r="F241" s="21" t="n">
        <v>103.5</v>
      </c>
      <c r="G241" s="21" t="n">
        <v>104.3</v>
      </c>
      <c r="H241" s="21" t="n">
        <v>103.4</v>
      </c>
      <c r="I241" s="21" t="n">
        <v>104.1</v>
      </c>
      <c r="J241" s="21" t="n">
        <v>103.3</v>
      </c>
      <c r="K241" s="21" t="n">
        <v>104</v>
      </c>
    </row>
    <row r="242" customFormat="false" ht="23.85" hidden="false" customHeight="false" outlineLevel="0" collapsed="false">
      <c r="A242" s="14" t="s">
        <v>17</v>
      </c>
      <c r="B242" s="37" t="s">
        <v>18</v>
      </c>
      <c r="C242" s="36"/>
      <c r="D242" s="34"/>
      <c r="E242" s="34" t="n">
        <f aca="false">E240/D240*100</f>
        <v>68.8990480961924</v>
      </c>
      <c r="F242" s="34" t="n">
        <f aca="false">F240/E240*100</f>
        <v>101.299787307531</v>
      </c>
      <c r="G242" s="34" t="n">
        <f aca="false">G240/E240*100</f>
        <v>101.499754585613</v>
      </c>
      <c r="H242" s="34" t="n">
        <f aca="false">H240/F240*100</f>
        <v>101.39975593999</v>
      </c>
      <c r="I242" s="34" t="n">
        <f aca="false">I240/G240*100</f>
        <v>101.799978507719</v>
      </c>
      <c r="J242" s="34" t="n">
        <f aca="false">J240/H240*100</f>
        <v>101.500188777196</v>
      </c>
      <c r="K242" s="34" t="n">
        <f aca="false">K240/I240*100</f>
        <v>101.999800606391</v>
      </c>
    </row>
    <row r="243" customFormat="false" ht="15" hidden="false" customHeight="false" outlineLevel="0" collapsed="false">
      <c r="A243" s="38" t="s">
        <v>31</v>
      </c>
      <c r="B243" s="45"/>
      <c r="C243" s="36"/>
      <c r="D243" s="11"/>
      <c r="E243" s="11"/>
      <c r="F243" s="11"/>
      <c r="G243" s="11"/>
      <c r="H243" s="11"/>
      <c r="I243" s="11"/>
      <c r="J243" s="11"/>
      <c r="K243" s="11"/>
    </row>
    <row r="244" customFormat="false" ht="15" hidden="false" customHeight="false" outlineLevel="0" collapsed="false">
      <c r="A244" s="39" t="s">
        <v>69</v>
      </c>
      <c r="B244" s="49"/>
      <c r="C244" s="36"/>
      <c r="D244" s="11"/>
      <c r="E244" s="11"/>
      <c r="F244" s="11"/>
      <c r="G244" s="11"/>
      <c r="H244" s="11"/>
      <c r="I244" s="11"/>
      <c r="J244" s="11"/>
      <c r="K244" s="11"/>
    </row>
    <row r="245" customFormat="false" ht="15" hidden="false" customHeight="false" outlineLevel="0" collapsed="false">
      <c r="A245" s="11" t="s">
        <v>11</v>
      </c>
      <c r="B245" s="29" t="s">
        <v>12</v>
      </c>
      <c r="C245" s="21" t="n">
        <v>12908.4</v>
      </c>
      <c r="D245" s="21" t="n">
        <v>7645</v>
      </c>
      <c r="E245" s="21" t="n">
        <v>0</v>
      </c>
      <c r="F245" s="21" t="n">
        <v>0</v>
      </c>
      <c r="G245" s="21" t="n">
        <v>0</v>
      </c>
      <c r="H245" s="21" t="n">
        <v>0</v>
      </c>
      <c r="I245" s="21" t="n">
        <v>0</v>
      </c>
      <c r="J245" s="21" t="n">
        <v>0</v>
      </c>
      <c r="K245" s="21" t="n">
        <v>0</v>
      </c>
    </row>
    <row r="246" customFormat="false" ht="15" hidden="false" customHeight="false" outlineLevel="0" collapsed="false">
      <c r="A246" s="13" t="s">
        <v>13</v>
      </c>
      <c r="B246" s="29" t="s">
        <v>12</v>
      </c>
      <c r="C246" s="36" t="s">
        <v>14</v>
      </c>
      <c r="D246" s="21" t="n">
        <v>7645</v>
      </c>
      <c r="E246" s="21" t="n">
        <v>0</v>
      </c>
      <c r="F246" s="21" t="n">
        <v>0</v>
      </c>
      <c r="G246" s="21" t="n">
        <v>0</v>
      </c>
      <c r="H246" s="21" t="n">
        <v>0</v>
      </c>
      <c r="I246" s="21" t="n">
        <v>0</v>
      </c>
      <c r="J246" s="21" t="n">
        <v>0</v>
      </c>
      <c r="K246" s="21" t="n">
        <v>0</v>
      </c>
    </row>
    <row r="247" customFormat="false" ht="15" hidden="false" customHeight="false" outlineLevel="0" collapsed="false">
      <c r="A247" s="13" t="s">
        <v>15</v>
      </c>
      <c r="B247" s="29" t="s">
        <v>16</v>
      </c>
      <c r="C247" s="36"/>
      <c r="D247" s="21"/>
      <c r="E247" s="21" t="n">
        <v>104.4</v>
      </c>
      <c r="F247" s="21" t="n">
        <v>103.5</v>
      </c>
      <c r="G247" s="21" t="n">
        <v>104.3</v>
      </c>
      <c r="H247" s="21" t="n">
        <v>103.4</v>
      </c>
      <c r="I247" s="21" t="n">
        <v>104.1</v>
      </c>
      <c r="J247" s="21" t="n">
        <v>103.3</v>
      </c>
      <c r="K247" s="21" t="n">
        <v>104</v>
      </c>
    </row>
    <row r="248" customFormat="false" ht="23.85" hidden="false" customHeight="false" outlineLevel="0" collapsed="false">
      <c r="A248" s="14" t="s">
        <v>17</v>
      </c>
      <c r="B248" s="37" t="s">
        <v>18</v>
      </c>
      <c r="C248" s="36"/>
      <c r="D248" s="21" t="n">
        <f aca="false">D245/C245*100</f>
        <v>59.2250007746894</v>
      </c>
      <c r="E248" s="21" t="n">
        <f aca="false">E246/D246*100</f>
        <v>0</v>
      </c>
      <c r="F248" s="21" t="e">
        <f aca="false">F246/E246*100</f>
        <v>#DIV/0!</v>
      </c>
      <c r="G248" s="21" t="e">
        <f aca="false">G246/E246*100</f>
        <v>#DIV/0!</v>
      </c>
      <c r="H248" s="21" t="e">
        <f aca="false">H246/F246*100</f>
        <v>#DIV/0!</v>
      </c>
      <c r="I248" s="21" t="e">
        <f aca="false">I246/G246*100</f>
        <v>#DIV/0!</v>
      </c>
      <c r="J248" s="21" t="e">
        <f aca="false">J246/H246*100</f>
        <v>#DIV/0!</v>
      </c>
      <c r="K248" s="21" t="e">
        <f aca="false">K246/I246*100</f>
        <v>#DIV/0!</v>
      </c>
    </row>
    <row r="249" customFormat="false" ht="25.35" hidden="false" customHeight="false" outlineLevel="0" collapsed="false">
      <c r="A249" s="39" t="s">
        <v>70</v>
      </c>
      <c r="B249" s="49"/>
      <c r="C249" s="36"/>
      <c r="D249" s="21"/>
      <c r="E249" s="21"/>
      <c r="F249" s="21"/>
      <c r="G249" s="21"/>
      <c r="H249" s="21"/>
      <c r="I249" s="21"/>
      <c r="J249" s="21"/>
      <c r="K249" s="21"/>
    </row>
    <row r="250" customFormat="false" ht="15" hidden="false" customHeight="false" outlineLevel="0" collapsed="false">
      <c r="A250" s="11" t="s">
        <v>11</v>
      </c>
      <c r="B250" s="29" t="s">
        <v>12</v>
      </c>
      <c r="C250" s="21" t="n">
        <v>11608</v>
      </c>
      <c r="D250" s="21" t="n">
        <v>16307</v>
      </c>
      <c r="E250" s="21" t="n">
        <v>17228.8</v>
      </c>
      <c r="F250" s="21" t="n">
        <v>18063.6</v>
      </c>
      <c r="G250" s="21" t="n">
        <v>18239.2</v>
      </c>
      <c r="H250" s="21" t="n">
        <v>18939.2</v>
      </c>
      <c r="I250" s="21" t="n">
        <v>19328.7</v>
      </c>
      <c r="J250" s="21" t="n">
        <v>19857.7</v>
      </c>
      <c r="K250" s="21" t="n">
        <v>20503.9</v>
      </c>
    </row>
    <row r="251" customFormat="false" ht="15" hidden="false" customHeight="false" outlineLevel="0" collapsed="false">
      <c r="A251" s="13" t="s">
        <v>13</v>
      </c>
      <c r="B251" s="29" t="s">
        <v>12</v>
      </c>
      <c r="C251" s="36" t="s">
        <v>14</v>
      </c>
      <c r="D251" s="21" t="n">
        <v>16307</v>
      </c>
      <c r="E251" s="21" t="n">
        <v>16502.7</v>
      </c>
      <c r="F251" s="21" t="n">
        <v>16717.2</v>
      </c>
      <c r="G251" s="21" t="n">
        <v>16750.2</v>
      </c>
      <c r="H251" s="21" t="n">
        <v>16951.2</v>
      </c>
      <c r="I251" s="21" t="n">
        <v>17051.7</v>
      </c>
      <c r="J251" s="21" t="n">
        <v>17205.5</v>
      </c>
      <c r="K251" s="21" t="n">
        <v>17392.7</v>
      </c>
    </row>
    <row r="252" customFormat="false" ht="15" hidden="false" customHeight="false" outlineLevel="0" collapsed="false">
      <c r="A252" s="13" t="s">
        <v>15</v>
      </c>
      <c r="B252" s="29" t="s">
        <v>16</v>
      </c>
      <c r="C252" s="36"/>
      <c r="D252" s="21"/>
      <c r="E252" s="21" t="n">
        <v>104.4</v>
      </c>
      <c r="F252" s="21" t="n">
        <v>103.5</v>
      </c>
      <c r="G252" s="21" t="n">
        <v>104.3</v>
      </c>
      <c r="H252" s="21" t="n">
        <v>103.4</v>
      </c>
      <c r="I252" s="21" t="n">
        <v>104.1</v>
      </c>
      <c r="J252" s="21" t="n">
        <v>103.3</v>
      </c>
      <c r="K252" s="21" t="n">
        <v>104</v>
      </c>
    </row>
    <row r="253" customFormat="false" ht="23.85" hidden="false" customHeight="false" outlineLevel="0" collapsed="false">
      <c r="A253" s="14" t="s">
        <v>17</v>
      </c>
      <c r="B253" s="37" t="s">
        <v>18</v>
      </c>
      <c r="C253" s="36"/>
      <c r="D253" s="34" t="n">
        <f aca="false">D250/C250*100</f>
        <v>140.480702963473</v>
      </c>
      <c r="E253" s="34" t="n">
        <f aca="false">E251/D251*100</f>
        <v>101.200098117373</v>
      </c>
      <c r="F253" s="34" t="n">
        <f aca="false">F251/E251*100</f>
        <v>101.299787307531</v>
      </c>
      <c r="G253" s="34" t="n">
        <f aca="false">G251/E251*100</f>
        <v>101.499754585613</v>
      </c>
      <c r="H253" s="34" t="n">
        <f aca="false">H251/F251*100</f>
        <v>101.39975593999</v>
      </c>
      <c r="I253" s="34" t="n">
        <f aca="false">I251/G251*100</f>
        <v>101.799978507719</v>
      </c>
      <c r="J253" s="34" t="n">
        <f aca="false">J251/H251*100</f>
        <v>101.500188777196</v>
      </c>
      <c r="K253" s="34" t="n">
        <f aca="false">K251/I251*100</f>
        <v>101.999800606391</v>
      </c>
    </row>
    <row r="254" customFormat="false" ht="37.3" hidden="false" customHeight="false" outlineLevel="0" collapsed="false">
      <c r="A254" s="38" t="s">
        <v>71</v>
      </c>
      <c r="B254" s="45"/>
      <c r="C254" s="36"/>
      <c r="D254" s="21"/>
      <c r="E254" s="21"/>
      <c r="F254" s="21"/>
      <c r="G254" s="21"/>
      <c r="H254" s="21"/>
      <c r="I254" s="21"/>
      <c r="J254" s="21"/>
      <c r="K254" s="21"/>
    </row>
    <row r="255" customFormat="false" ht="15" hidden="false" customHeight="false" outlineLevel="0" collapsed="false">
      <c r="A255" s="11" t="s">
        <v>11</v>
      </c>
      <c r="B255" s="29" t="s">
        <v>12</v>
      </c>
      <c r="C255" s="21" t="n">
        <v>0</v>
      </c>
      <c r="D255" s="21" t="n">
        <v>0</v>
      </c>
      <c r="E255" s="21" t="n">
        <v>0</v>
      </c>
      <c r="F255" s="21" t="n">
        <v>0</v>
      </c>
      <c r="G255" s="21" t="n">
        <v>0</v>
      </c>
      <c r="H255" s="21" t="n">
        <v>0</v>
      </c>
      <c r="I255" s="21" t="n">
        <v>0</v>
      </c>
      <c r="J255" s="21" t="n">
        <v>0</v>
      </c>
      <c r="K255" s="21" t="n">
        <v>0</v>
      </c>
    </row>
    <row r="256" customFormat="false" ht="15" hidden="false" customHeight="false" outlineLevel="0" collapsed="false">
      <c r="A256" s="13" t="str">
        <f aca="false">A246</f>
        <v>     в ценах 2024 года</v>
      </c>
      <c r="B256" s="29" t="s">
        <v>12</v>
      </c>
      <c r="C256" s="36" t="s">
        <v>14</v>
      </c>
      <c r="D256" s="21" t="n">
        <v>0</v>
      </c>
      <c r="E256" s="21" t="n">
        <v>0</v>
      </c>
      <c r="F256" s="21" t="n">
        <v>0</v>
      </c>
      <c r="G256" s="21" t="n">
        <v>0</v>
      </c>
      <c r="H256" s="21" t="n">
        <v>0</v>
      </c>
      <c r="I256" s="21" t="n">
        <v>0</v>
      </c>
      <c r="J256" s="21" t="n">
        <v>0</v>
      </c>
      <c r="K256" s="21" t="n">
        <v>0</v>
      </c>
    </row>
    <row r="257" customFormat="false" ht="15" hidden="false" customHeight="false" outlineLevel="0" collapsed="false">
      <c r="A257" s="13" t="s">
        <v>15</v>
      </c>
      <c r="B257" s="29" t="s">
        <v>16</v>
      </c>
      <c r="C257" s="36"/>
      <c r="D257" s="21" t="n">
        <v>0</v>
      </c>
      <c r="E257" s="21" t="n">
        <v>0</v>
      </c>
      <c r="F257" s="21" t="n">
        <v>0</v>
      </c>
      <c r="G257" s="21" t="n">
        <v>0</v>
      </c>
      <c r="H257" s="21" t="n">
        <v>0</v>
      </c>
      <c r="I257" s="21" t="n">
        <v>0</v>
      </c>
      <c r="J257" s="21" t="n">
        <v>0</v>
      </c>
      <c r="K257" s="21" t="n">
        <v>0</v>
      </c>
    </row>
    <row r="258" customFormat="false" ht="23.85" hidden="false" customHeight="false" outlineLevel="0" collapsed="false">
      <c r="A258" s="14" t="s">
        <v>17</v>
      </c>
      <c r="B258" s="37" t="s">
        <v>18</v>
      </c>
      <c r="C258" s="36"/>
      <c r="D258" s="21"/>
      <c r="E258" s="21"/>
      <c r="F258" s="21"/>
      <c r="G258" s="21"/>
      <c r="H258" s="21"/>
      <c r="I258" s="21"/>
      <c r="J258" s="21"/>
      <c r="K258" s="21"/>
    </row>
    <row r="259" customFormat="false" ht="61.15" hidden="false" customHeight="false" outlineLevel="0" collapsed="false">
      <c r="A259" s="38" t="s">
        <v>72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</row>
    <row r="260" customFormat="false" ht="15" hidden="false" customHeight="false" outlineLevel="0" collapsed="false">
      <c r="A260" s="11" t="s">
        <v>11</v>
      </c>
      <c r="B260" s="29" t="s">
        <v>12</v>
      </c>
      <c r="C260" s="29" t="n">
        <v>0</v>
      </c>
      <c r="D260" s="21" t="n">
        <v>0</v>
      </c>
      <c r="E260" s="21" t="n">
        <v>0</v>
      </c>
      <c r="F260" s="21" t="n">
        <v>0</v>
      </c>
      <c r="G260" s="21" t="n">
        <v>0</v>
      </c>
      <c r="H260" s="21" t="n">
        <v>0</v>
      </c>
      <c r="I260" s="21" t="n">
        <v>0</v>
      </c>
      <c r="J260" s="21" t="n">
        <v>0</v>
      </c>
      <c r="K260" s="21" t="n">
        <v>0</v>
      </c>
    </row>
    <row r="261" customFormat="false" ht="15" hidden="false" customHeight="false" outlineLevel="0" collapsed="false">
      <c r="A261" s="13" t="str">
        <f aca="false">A256</f>
        <v>     в ценах 2024 года</v>
      </c>
      <c r="B261" s="29" t="s">
        <v>12</v>
      </c>
      <c r="C261" s="36" t="s">
        <v>14</v>
      </c>
      <c r="D261" s="21" t="n">
        <v>0</v>
      </c>
      <c r="E261" s="21" t="n">
        <v>0</v>
      </c>
      <c r="F261" s="21" t="n">
        <v>0</v>
      </c>
      <c r="G261" s="21" t="n">
        <v>0</v>
      </c>
      <c r="H261" s="21" t="n">
        <v>0</v>
      </c>
      <c r="I261" s="21" t="n">
        <v>0</v>
      </c>
      <c r="J261" s="21" t="n">
        <v>0</v>
      </c>
      <c r="K261" s="21" t="n">
        <v>0</v>
      </c>
    </row>
    <row r="262" customFormat="false" ht="15" hidden="false" customHeight="false" outlineLevel="0" collapsed="false">
      <c r="A262" s="13" t="s">
        <v>15</v>
      </c>
      <c r="B262" s="29" t="s">
        <v>16</v>
      </c>
      <c r="C262" s="36"/>
      <c r="D262" s="21" t="n">
        <v>0</v>
      </c>
      <c r="E262" s="21" t="n">
        <v>0</v>
      </c>
      <c r="F262" s="21" t="n">
        <v>0</v>
      </c>
      <c r="G262" s="21" t="n">
        <v>0</v>
      </c>
      <c r="H262" s="21" t="n">
        <v>0</v>
      </c>
      <c r="I262" s="21" t="n">
        <v>0</v>
      </c>
      <c r="J262" s="21" t="n">
        <v>0</v>
      </c>
      <c r="K262" s="21" t="n">
        <v>0</v>
      </c>
    </row>
    <row r="263" customFormat="false" ht="23.85" hidden="false" customHeight="false" outlineLevel="0" collapsed="false">
      <c r="A263" s="14" t="s">
        <v>17</v>
      </c>
      <c r="B263" s="37" t="s">
        <v>18</v>
      </c>
      <c r="C263" s="36"/>
      <c r="D263" s="21"/>
      <c r="E263" s="21"/>
      <c r="F263" s="21"/>
      <c r="G263" s="21"/>
      <c r="H263" s="21"/>
      <c r="I263" s="21"/>
      <c r="J263" s="21"/>
      <c r="K263" s="21"/>
    </row>
    <row r="264" customFormat="false" ht="85.05" hidden="false" customHeight="false" outlineLevel="0" collapsed="false">
      <c r="A264" s="38" t="s">
        <v>73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</row>
    <row r="265" customFormat="false" ht="15" hidden="false" customHeight="false" outlineLevel="0" collapsed="false">
      <c r="A265" s="11" t="s">
        <v>11</v>
      </c>
      <c r="B265" s="29" t="s">
        <v>12</v>
      </c>
      <c r="C265" s="29" t="n">
        <v>0</v>
      </c>
      <c r="D265" s="21" t="n">
        <v>0</v>
      </c>
      <c r="E265" s="21" t="n">
        <v>0</v>
      </c>
      <c r="F265" s="21" t="n">
        <v>0</v>
      </c>
      <c r="G265" s="21" t="n">
        <v>0</v>
      </c>
      <c r="H265" s="21" t="n">
        <v>0</v>
      </c>
      <c r="I265" s="21" t="n">
        <v>0</v>
      </c>
      <c r="J265" s="21" t="n">
        <v>0</v>
      </c>
      <c r="K265" s="21" t="n">
        <v>0</v>
      </c>
    </row>
    <row r="266" customFormat="false" ht="15" hidden="false" customHeight="false" outlineLevel="0" collapsed="false">
      <c r="A266" s="13" t="str">
        <f aca="false">A261</f>
        <v>     в ценах 2024 года</v>
      </c>
      <c r="B266" s="29" t="s">
        <v>12</v>
      </c>
      <c r="C266" s="36" t="s">
        <v>14</v>
      </c>
      <c r="D266" s="21" t="n">
        <v>0</v>
      </c>
      <c r="E266" s="21" t="n">
        <v>0</v>
      </c>
      <c r="F266" s="21" t="n">
        <v>0</v>
      </c>
      <c r="G266" s="21" t="n">
        <v>0</v>
      </c>
      <c r="H266" s="21" t="n">
        <v>0</v>
      </c>
      <c r="I266" s="21" t="n">
        <v>0</v>
      </c>
      <c r="J266" s="21" t="n">
        <v>0</v>
      </c>
      <c r="K266" s="21" t="n">
        <v>0</v>
      </c>
    </row>
    <row r="267" customFormat="false" ht="15" hidden="false" customHeight="false" outlineLevel="0" collapsed="false">
      <c r="A267" s="13" t="s">
        <v>15</v>
      </c>
      <c r="B267" s="29" t="s">
        <v>16</v>
      </c>
      <c r="C267" s="36"/>
      <c r="D267" s="21" t="n">
        <v>0</v>
      </c>
      <c r="E267" s="21" t="n">
        <v>0</v>
      </c>
      <c r="F267" s="21" t="n">
        <v>0</v>
      </c>
      <c r="G267" s="21" t="n">
        <v>0</v>
      </c>
      <c r="H267" s="21" t="n">
        <v>0</v>
      </c>
      <c r="I267" s="21" t="n">
        <v>0</v>
      </c>
      <c r="J267" s="21" t="n">
        <v>0</v>
      </c>
      <c r="K267" s="21" t="n">
        <v>0</v>
      </c>
    </row>
    <row r="268" customFormat="false" ht="23.85" hidden="false" customHeight="false" outlineLevel="0" collapsed="false">
      <c r="A268" s="14" t="s">
        <v>17</v>
      </c>
      <c r="B268" s="37" t="s">
        <v>18</v>
      </c>
      <c r="C268" s="36"/>
      <c r="D268" s="21"/>
      <c r="E268" s="21"/>
      <c r="F268" s="21"/>
      <c r="G268" s="21"/>
      <c r="H268" s="21"/>
      <c r="I268" s="21"/>
      <c r="J268" s="21"/>
      <c r="K268" s="21"/>
    </row>
    <row r="269" customFormat="false" ht="15" hidden="false" customHeight="false" outlineLevel="0" collapsed="false">
      <c r="A269" s="14"/>
      <c r="B269" s="37"/>
      <c r="C269" s="36"/>
      <c r="D269" s="21"/>
      <c r="E269" s="21"/>
      <c r="F269" s="21"/>
      <c r="G269" s="21"/>
      <c r="H269" s="21"/>
      <c r="I269" s="21"/>
      <c r="J269" s="21"/>
      <c r="K269" s="21"/>
    </row>
    <row r="270" customFormat="false" ht="15.75" hidden="false" customHeight="false" outlineLevel="0" collapsed="false">
      <c r="A270" s="50" t="s">
        <v>74</v>
      </c>
    </row>
    <row r="271" customFormat="false" ht="15.75" hidden="false" customHeight="false" outlineLevel="0" collapsed="false">
      <c r="A271" s="50" t="s">
        <v>75</v>
      </c>
    </row>
    <row r="272" customFormat="false" ht="15.75" hidden="false" customHeight="false" outlineLevel="0" collapsed="false">
      <c r="A272" s="1" t="s">
        <v>76</v>
      </c>
    </row>
    <row r="273" customFormat="false" ht="15.75" hidden="false" customHeight="false" outlineLevel="0" collapsed="false">
      <c r="A273" s="1" t="s">
        <v>77</v>
      </c>
    </row>
    <row r="274" customFormat="false" ht="15.75" hidden="false" customHeight="false" outlineLevel="0" collapsed="false">
      <c r="A274" s="1" t="s">
        <v>78</v>
      </c>
    </row>
    <row r="275" customFormat="false" ht="15.75" hidden="false" customHeight="false" outlineLevel="0" collapsed="false">
      <c r="A275" s="1" t="s">
        <v>79</v>
      </c>
    </row>
    <row r="276" customFormat="false" ht="15.75" hidden="false" customHeight="false" outlineLevel="0" collapsed="false">
      <c r="A276" s="1" t="s">
        <v>80</v>
      </c>
    </row>
    <row r="277" customFormat="false" ht="31.5" hidden="false" customHeight="true" outlineLevel="0" collapsed="false">
      <c r="A277" s="51" t="s">
        <v>81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</row>
    <row r="278" customFormat="false" ht="15.75" hidden="false" customHeight="false" outlineLevel="0" collapsed="false">
      <c r="A278" s="1" t="s">
        <v>82</v>
      </c>
    </row>
    <row r="279" customFormat="false" ht="15.75" hidden="false" customHeight="false" outlineLevel="0" collapsed="false">
      <c r="A279" s="1" t="s">
        <v>83</v>
      </c>
    </row>
    <row r="280" customFormat="false" ht="15.75" hidden="false" customHeight="false" outlineLevel="0" collapsed="false">
      <c r="A280" s="1" t="s">
        <v>84</v>
      </c>
    </row>
    <row r="281" customFormat="false" ht="15.75" hidden="false" customHeight="false" outlineLevel="0" collapsed="false">
      <c r="A281" s="1" t="s">
        <v>85</v>
      </c>
    </row>
    <row r="282" customFormat="false" ht="15.75" hidden="false" customHeight="false" outlineLevel="0" collapsed="false">
      <c r="A282" s="1" t="s">
        <v>86</v>
      </c>
    </row>
    <row r="283" customFormat="false" ht="15.75" hidden="false" customHeight="false" outlineLevel="0" collapsed="false">
      <c r="A283" s="1" t="s">
        <v>87</v>
      </c>
    </row>
    <row r="284" customFormat="false" ht="15.75" hidden="false" customHeight="false" outlineLevel="0" collapsed="false">
      <c r="A284" s="1" t="s">
        <v>88</v>
      </c>
    </row>
    <row r="285" customFormat="false" ht="15.75" hidden="false" customHeight="false" outlineLevel="0" collapsed="false">
      <c r="A285" s="1" t="s">
        <v>89</v>
      </c>
    </row>
    <row r="286" customFormat="false" ht="15.75" hidden="false" customHeight="false" outlineLevel="0" collapsed="false">
      <c r="A286" s="1" t="s">
        <v>90</v>
      </c>
    </row>
    <row r="287" customFormat="false" ht="15.75" hidden="false" customHeight="false" outlineLevel="0" collapsed="false">
      <c r="A287" s="1" t="s">
        <v>91</v>
      </c>
    </row>
    <row r="288" customFormat="false" ht="15.75" hidden="false" customHeight="false" outlineLevel="0" collapsed="false">
      <c r="A288" s="1" t="s">
        <v>92</v>
      </c>
    </row>
    <row r="289" customFormat="false" ht="15.75" hidden="false" customHeight="false" outlineLevel="0" collapsed="false">
      <c r="A289" s="1" t="s">
        <v>93</v>
      </c>
    </row>
    <row r="290" customFormat="false" ht="15.75" hidden="false" customHeight="false" outlineLevel="0" collapsed="false">
      <c r="A290" s="1" t="s">
        <v>94</v>
      </c>
    </row>
    <row r="291" customFormat="false" ht="15.75" hidden="false" customHeight="false" outlineLevel="0" collapsed="false">
      <c r="A291" s="1" t="s">
        <v>95</v>
      </c>
    </row>
    <row r="292" customFormat="false" ht="15.75" hidden="false" customHeight="false" outlineLevel="0" collapsed="false">
      <c r="A292" s="1" t="s">
        <v>96</v>
      </c>
    </row>
    <row r="293" customFormat="false" ht="15.75" hidden="false" customHeight="false" outlineLevel="0" collapsed="false">
      <c r="A293" s="1" t="s">
        <v>97</v>
      </c>
    </row>
    <row r="294" customFormat="false" ht="31.5" hidden="false" customHeight="true" outlineLevel="0" collapsed="false">
      <c r="A294" s="52" t="s">
        <v>98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</row>
    <row r="295" customFormat="false" ht="15.75" hidden="false" customHeight="false" outlineLevel="0" collapsed="false">
      <c r="A295" s="53" t="s">
        <v>99</v>
      </c>
    </row>
    <row r="296" customFormat="false" ht="32.25" hidden="false" customHeight="true" outlineLevel="0" collapsed="false">
      <c r="A296" s="52" t="s">
        <v>100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</row>
    <row r="297" customFormat="false" ht="15.75" hidden="false" customHeight="false" outlineLevel="0" collapsed="false">
      <c r="A297" s="53" t="s">
        <v>101</v>
      </c>
    </row>
    <row r="298" customFormat="false" ht="15.75" hidden="false" customHeight="false" outlineLevel="0" collapsed="false">
      <c r="A298" s="53" t="s">
        <v>102</v>
      </c>
    </row>
    <row r="299" customFormat="false" ht="15.75" hidden="false" customHeight="false" outlineLevel="0" collapsed="false">
      <c r="A299" s="53" t="s">
        <v>103</v>
      </c>
    </row>
    <row r="300" customFormat="false" ht="15.75" hidden="false" customHeight="true" outlineLevel="0" collapsed="false">
      <c r="A300" s="54" t="s">
        <v>104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</row>
    <row r="302" customFormat="false" ht="15.75" hidden="false" customHeight="true" outlineLevel="0" collapsed="false">
      <c r="A302" s="55" t="s">
        <v>105</v>
      </c>
      <c r="B302" s="55"/>
      <c r="C302" s="55"/>
      <c r="D302" s="55"/>
      <c r="E302" s="55"/>
      <c r="F302" s="55"/>
      <c r="G302" s="55"/>
      <c r="H302" s="55"/>
      <c r="I302" s="55"/>
      <c r="J302" s="55"/>
      <c r="K302" s="55"/>
    </row>
    <row r="303" customFormat="false" ht="15.75" hidden="false" customHeight="true" outlineLevel="0" collapsed="false">
      <c r="A303" s="56"/>
      <c r="B303" s="57" t="s">
        <v>106</v>
      </c>
      <c r="C303" s="58" t="n">
        <v>2022</v>
      </c>
      <c r="D303" s="58" t="n">
        <v>2023</v>
      </c>
      <c r="E303" s="58" t="n">
        <v>2024</v>
      </c>
      <c r="F303" s="58" t="n">
        <v>2025</v>
      </c>
      <c r="G303" s="58"/>
      <c r="H303" s="58" t="n">
        <v>2026</v>
      </c>
      <c r="I303" s="58"/>
      <c r="J303" s="58" t="n">
        <v>2027</v>
      </c>
      <c r="K303" s="58"/>
    </row>
    <row r="304" customFormat="false" ht="15.75" hidden="false" customHeight="true" outlineLevel="0" collapsed="false">
      <c r="A304" s="56"/>
      <c r="B304" s="57"/>
      <c r="C304" s="57" t="s">
        <v>5</v>
      </c>
      <c r="D304" s="57" t="s">
        <v>5</v>
      </c>
      <c r="E304" s="57" t="s">
        <v>6</v>
      </c>
      <c r="F304" s="58" t="s">
        <v>7</v>
      </c>
      <c r="G304" s="58"/>
      <c r="H304" s="58" t="s">
        <v>7</v>
      </c>
      <c r="I304" s="58"/>
      <c r="J304" s="58" t="s">
        <v>7</v>
      </c>
      <c r="K304" s="58"/>
    </row>
    <row r="305" customFormat="false" ht="38.25" hidden="false" customHeight="false" outlineLevel="0" collapsed="false">
      <c r="A305" s="56"/>
      <c r="B305" s="57"/>
      <c r="C305" s="57"/>
      <c r="D305" s="57"/>
      <c r="E305" s="57"/>
      <c r="F305" s="57" t="s">
        <v>8</v>
      </c>
      <c r="G305" s="57" t="s">
        <v>9</v>
      </c>
      <c r="H305" s="57" t="s">
        <v>8</v>
      </c>
      <c r="I305" s="57" t="s">
        <v>9</v>
      </c>
      <c r="J305" s="57" t="s">
        <v>8</v>
      </c>
      <c r="K305" s="57" t="s">
        <v>9</v>
      </c>
    </row>
    <row r="306" customFormat="false" ht="31.5" hidden="false" customHeight="false" outlineLevel="0" collapsed="false">
      <c r="A306" s="59" t="s">
        <v>107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</row>
    <row r="307" customFormat="false" ht="15.75" hidden="false" customHeight="false" outlineLevel="0" collapsed="false">
      <c r="A307" s="61" t="s">
        <v>108</v>
      </c>
      <c r="B307" s="7" t="s">
        <v>109</v>
      </c>
      <c r="C307" s="8" t="n">
        <v>0</v>
      </c>
      <c r="D307" s="8" t="n">
        <v>0</v>
      </c>
      <c r="E307" s="8" t="n">
        <v>0</v>
      </c>
      <c r="F307" s="8" t="n">
        <v>0</v>
      </c>
      <c r="G307" s="8" t="n">
        <v>0</v>
      </c>
      <c r="H307" s="8" t="n">
        <v>0</v>
      </c>
      <c r="I307" s="8" t="n">
        <v>0</v>
      </c>
      <c r="J307" s="8" t="n">
        <v>0</v>
      </c>
      <c r="K307" s="8" t="n">
        <v>0</v>
      </c>
    </row>
    <row r="308" customFormat="false" ht="15.75" hidden="false" customHeight="false" outlineLevel="0" collapsed="false">
      <c r="A308" s="61" t="s">
        <v>110</v>
      </c>
      <c r="B308" s="7" t="s">
        <v>111</v>
      </c>
      <c r="C308" s="8" t="n">
        <v>0</v>
      </c>
      <c r="D308" s="8" t="n">
        <v>0</v>
      </c>
      <c r="E308" s="8" t="n">
        <v>0</v>
      </c>
      <c r="F308" s="8" t="n">
        <v>0</v>
      </c>
      <c r="G308" s="8" t="n">
        <v>0</v>
      </c>
      <c r="H308" s="8" t="n">
        <v>0</v>
      </c>
      <c r="I308" s="8" t="n">
        <v>0</v>
      </c>
      <c r="J308" s="8" t="n">
        <v>0</v>
      </c>
      <c r="K308" s="8" t="n">
        <v>0</v>
      </c>
    </row>
    <row r="309" customFormat="false" ht="15.75" hidden="false" customHeight="false" outlineLevel="0" collapsed="false">
      <c r="A309" s="61" t="s">
        <v>112</v>
      </c>
      <c r="B309" s="7" t="s">
        <v>113</v>
      </c>
      <c r="C309" s="8" t="n">
        <v>0</v>
      </c>
      <c r="D309" s="8" t="n">
        <v>0</v>
      </c>
      <c r="E309" s="8" t="n">
        <v>0</v>
      </c>
      <c r="F309" s="8" t="n">
        <v>0</v>
      </c>
      <c r="G309" s="8" t="n">
        <v>0</v>
      </c>
      <c r="H309" s="8" t="n">
        <v>0</v>
      </c>
      <c r="I309" s="8" t="n">
        <v>0</v>
      </c>
      <c r="J309" s="8" t="n">
        <v>0</v>
      </c>
      <c r="K309" s="8" t="n">
        <v>0</v>
      </c>
    </row>
    <row r="310" customFormat="false" ht="15.75" hidden="false" customHeight="false" outlineLevel="0" collapsed="false">
      <c r="A310" s="61" t="s">
        <v>114</v>
      </c>
      <c r="B310" s="7" t="s">
        <v>113</v>
      </c>
      <c r="C310" s="8" t="n">
        <v>0</v>
      </c>
      <c r="D310" s="8" t="n">
        <v>0</v>
      </c>
      <c r="E310" s="8" t="n">
        <v>0</v>
      </c>
      <c r="F310" s="8" t="n">
        <v>0</v>
      </c>
      <c r="G310" s="8" t="n">
        <v>0</v>
      </c>
      <c r="H310" s="8" t="n">
        <v>0</v>
      </c>
      <c r="I310" s="8" t="n">
        <v>0</v>
      </c>
      <c r="J310" s="8" t="n">
        <v>0</v>
      </c>
      <c r="K310" s="8" t="n">
        <v>0</v>
      </c>
    </row>
    <row r="311" customFormat="false" ht="15.75" hidden="false" customHeight="false" outlineLevel="0" collapsed="false">
      <c r="A311" s="61" t="s">
        <v>115</v>
      </c>
      <c r="B311" s="7" t="s">
        <v>113</v>
      </c>
      <c r="C311" s="8" t="n">
        <v>0</v>
      </c>
      <c r="D311" s="8" t="n">
        <v>0</v>
      </c>
      <c r="E311" s="8" t="n">
        <v>0</v>
      </c>
      <c r="F311" s="8" t="n">
        <v>0</v>
      </c>
      <c r="G311" s="8" t="n">
        <v>0</v>
      </c>
      <c r="H311" s="8" t="n">
        <v>0</v>
      </c>
      <c r="I311" s="8" t="n">
        <v>0</v>
      </c>
      <c r="J311" s="8" t="n">
        <v>0</v>
      </c>
      <c r="K311" s="8" t="n">
        <v>0</v>
      </c>
    </row>
    <row r="312" customFormat="false" ht="15.75" hidden="false" customHeight="false" outlineLevel="0" collapsed="false">
      <c r="A312" s="61" t="s">
        <v>116</v>
      </c>
      <c r="B312" s="7" t="s">
        <v>113</v>
      </c>
      <c r="C312" s="8" t="n">
        <v>0</v>
      </c>
      <c r="D312" s="8" t="n">
        <v>0</v>
      </c>
      <c r="E312" s="8" t="n">
        <v>0</v>
      </c>
      <c r="F312" s="8" t="n">
        <v>0</v>
      </c>
      <c r="G312" s="8" t="n">
        <v>0</v>
      </c>
      <c r="H312" s="8" t="n">
        <v>0</v>
      </c>
      <c r="I312" s="8" t="n">
        <v>0</v>
      </c>
      <c r="J312" s="8" t="n">
        <v>0</v>
      </c>
      <c r="K312" s="8" t="n">
        <v>0</v>
      </c>
    </row>
    <row r="313" customFormat="false" ht="15.75" hidden="false" customHeight="false" outlineLevel="0" collapsed="false">
      <c r="A313" s="61" t="s">
        <v>117</v>
      </c>
      <c r="B313" s="7"/>
      <c r="C313" s="8" t="n">
        <v>0</v>
      </c>
      <c r="D313" s="8" t="n">
        <v>0</v>
      </c>
      <c r="E313" s="8" t="n">
        <v>0</v>
      </c>
      <c r="F313" s="8" t="n">
        <v>0</v>
      </c>
      <c r="G313" s="8" t="n">
        <v>0</v>
      </c>
      <c r="H313" s="8" t="n">
        <v>0</v>
      </c>
      <c r="I313" s="8" t="n">
        <v>0</v>
      </c>
      <c r="J313" s="8" t="n">
        <v>0</v>
      </c>
      <c r="K313" s="8" t="n">
        <v>0</v>
      </c>
    </row>
    <row r="314" customFormat="false" ht="15.75" hidden="false" customHeight="false" outlineLevel="0" collapsed="false">
      <c r="A314" s="61" t="s">
        <v>118</v>
      </c>
      <c r="B314" s="7" t="s">
        <v>113</v>
      </c>
      <c r="C314" s="8" t="n">
        <v>0</v>
      </c>
      <c r="D314" s="8" t="n">
        <v>0</v>
      </c>
      <c r="E314" s="8" t="n">
        <v>0</v>
      </c>
      <c r="F314" s="8" t="n">
        <v>0</v>
      </c>
      <c r="G314" s="8" t="n">
        <v>0</v>
      </c>
      <c r="H314" s="8" t="n">
        <v>0</v>
      </c>
      <c r="I314" s="8" t="n">
        <v>0</v>
      </c>
      <c r="J314" s="8" t="n">
        <v>0</v>
      </c>
      <c r="K314" s="8" t="n">
        <v>0</v>
      </c>
    </row>
    <row r="315" customFormat="false" ht="15.75" hidden="false" customHeight="false" outlineLevel="0" collapsed="false">
      <c r="A315" s="61" t="s">
        <v>119</v>
      </c>
      <c r="B315" s="7" t="s">
        <v>113</v>
      </c>
      <c r="C315" s="8" t="n">
        <v>0</v>
      </c>
      <c r="D315" s="8" t="n">
        <v>0</v>
      </c>
      <c r="E315" s="8" t="n">
        <v>0</v>
      </c>
      <c r="F315" s="8" t="n">
        <v>0</v>
      </c>
      <c r="G315" s="8" t="n">
        <v>0</v>
      </c>
      <c r="H315" s="8" t="n">
        <v>0</v>
      </c>
      <c r="I315" s="8" t="n">
        <v>0</v>
      </c>
      <c r="J315" s="8" t="n">
        <v>0</v>
      </c>
      <c r="K315" s="8" t="n">
        <v>0</v>
      </c>
    </row>
    <row r="316" customFormat="false" ht="15.75" hidden="false" customHeight="false" outlineLevel="0" collapsed="false">
      <c r="A316" s="61" t="s">
        <v>120</v>
      </c>
      <c r="B316" s="7"/>
      <c r="C316" s="8"/>
      <c r="D316" s="8"/>
      <c r="E316" s="8"/>
      <c r="F316" s="8"/>
      <c r="G316" s="8"/>
      <c r="H316" s="8"/>
      <c r="I316" s="8"/>
      <c r="J316" s="8"/>
      <c r="K316" s="8"/>
    </row>
    <row r="317" customFormat="false" ht="15.75" hidden="false" customHeight="false" outlineLevel="0" collapsed="false">
      <c r="A317" s="61" t="s">
        <v>11</v>
      </c>
      <c r="B317" s="7" t="s">
        <v>12</v>
      </c>
      <c r="C317" s="8" t="n">
        <v>0</v>
      </c>
      <c r="D317" s="8" t="n">
        <v>0</v>
      </c>
      <c r="E317" s="8" t="n">
        <v>0</v>
      </c>
      <c r="F317" s="8" t="n">
        <v>0</v>
      </c>
      <c r="G317" s="8" t="n">
        <v>0</v>
      </c>
      <c r="H317" s="8" t="n">
        <v>0</v>
      </c>
      <c r="I317" s="8" t="n">
        <v>0</v>
      </c>
      <c r="J317" s="8" t="n">
        <v>0</v>
      </c>
      <c r="K317" s="8" t="n">
        <v>0</v>
      </c>
    </row>
    <row r="318" customFormat="false" ht="15.75" hidden="false" customHeight="false" outlineLevel="0" collapsed="false">
      <c r="A318" s="61" t="s">
        <v>121</v>
      </c>
      <c r="B318" s="7" t="s">
        <v>12</v>
      </c>
      <c r="C318" s="8" t="s">
        <v>14</v>
      </c>
      <c r="D318" s="8"/>
      <c r="E318" s="8"/>
      <c r="F318" s="8"/>
      <c r="G318" s="8"/>
      <c r="H318" s="8"/>
      <c r="I318" s="8"/>
      <c r="J318" s="8"/>
      <c r="K318" s="8"/>
    </row>
    <row r="319" customFormat="false" ht="15.75" hidden="false" customHeight="false" outlineLevel="0" collapsed="false">
      <c r="A319" s="61" t="s">
        <v>122</v>
      </c>
      <c r="B319" s="7" t="s">
        <v>16</v>
      </c>
      <c r="C319" s="8"/>
      <c r="D319" s="8"/>
      <c r="E319" s="8"/>
      <c r="F319" s="8"/>
      <c r="G319" s="8"/>
      <c r="H319" s="8"/>
      <c r="I319" s="8"/>
      <c r="J319" s="8"/>
      <c r="K319" s="8"/>
    </row>
    <row r="320" customFormat="false" ht="31.5" hidden="false" customHeight="false" outlineLevel="0" collapsed="false">
      <c r="A320" s="62" t="s">
        <v>123</v>
      </c>
      <c r="B320" s="7" t="s">
        <v>18</v>
      </c>
      <c r="C320" s="8"/>
      <c r="D320" s="8"/>
      <c r="E320" s="8"/>
      <c r="F320" s="8"/>
      <c r="G320" s="8"/>
      <c r="H320" s="8"/>
      <c r="I320" s="8"/>
      <c r="J320" s="8"/>
      <c r="K320" s="8"/>
    </row>
    <row r="321" customFormat="false" ht="15.75" hidden="false" customHeight="false" outlineLevel="0" collapsed="false">
      <c r="A321" s="61" t="s">
        <v>124</v>
      </c>
      <c r="B321" s="7" t="s">
        <v>125</v>
      </c>
      <c r="C321" s="8" t="n">
        <v>0</v>
      </c>
      <c r="D321" s="8" t="n">
        <v>0</v>
      </c>
      <c r="E321" s="8" t="n">
        <v>0</v>
      </c>
      <c r="F321" s="8" t="n">
        <v>0</v>
      </c>
      <c r="G321" s="8" t="n">
        <v>0</v>
      </c>
      <c r="H321" s="8" t="n">
        <v>0</v>
      </c>
      <c r="I321" s="8" t="n">
        <v>0</v>
      </c>
      <c r="J321" s="8" t="n">
        <v>0</v>
      </c>
      <c r="K321" s="8" t="n">
        <v>0</v>
      </c>
      <c r="L321" s="2"/>
      <c r="M321" s="63"/>
      <c r="N321" s="63"/>
      <c r="O321" s="63"/>
      <c r="P321" s="63"/>
      <c r="Q321" s="63"/>
      <c r="R321" s="63"/>
      <c r="S321" s="63"/>
      <c r="T321" s="63"/>
      <c r="U321" s="63"/>
      <c r="V321" s="2"/>
      <c r="W321" s="2"/>
      <c r="X321" s="2"/>
    </row>
    <row r="322" customFormat="false" ht="15.75" hidden="false" customHeight="false" outlineLevel="0" collapsed="false">
      <c r="A322" s="61" t="s">
        <v>126</v>
      </c>
      <c r="B322" s="7" t="s">
        <v>125</v>
      </c>
      <c r="C322" s="8" t="n">
        <v>0</v>
      </c>
      <c r="D322" s="8" t="n">
        <v>0</v>
      </c>
      <c r="E322" s="8" t="n">
        <v>0</v>
      </c>
      <c r="F322" s="8" t="n">
        <v>0</v>
      </c>
      <c r="G322" s="8" t="n">
        <v>0</v>
      </c>
      <c r="H322" s="8" t="n">
        <v>0</v>
      </c>
      <c r="I322" s="8" t="n">
        <v>0</v>
      </c>
      <c r="J322" s="8" t="n">
        <v>0</v>
      </c>
      <c r="K322" s="8" t="n">
        <v>0</v>
      </c>
    </row>
    <row r="323" customFormat="false" ht="15.75" hidden="false" customHeight="false" outlineLevel="0" collapsed="false">
      <c r="A323" s="61" t="s">
        <v>127</v>
      </c>
      <c r="B323" s="7" t="s">
        <v>125</v>
      </c>
      <c r="C323" s="8" t="n">
        <v>0</v>
      </c>
      <c r="D323" s="8" t="n">
        <v>0</v>
      </c>
      <c r="E323" s="8" t="n">
        <v>0</v>
      </c>
      <c r="F323" s="8" t="n">
        <v>0</v>
      </c>
      <c r="G323" s="8" t="n">
        <v>0</v>
      </c>
      <c r="H323" s="8" t="n">
        <v>0</v>
      </c>
      <c r="I323" s="8" t="n">
        <v>0</v>
      </c>
      <c r="J323" s="8" t="n">
        <v>0</v>
      </c>
      <c r="K323" s="8" t="n">
        <v>0</v>
      </c>
    </row>
    <row r="324" customFormat="false" ht="15.75" hidden="false" customHeight="false" outlineLevel="0" collapsed="false">
      <c r="A324" s="61" t="s">
        <v>128</v>
      </c>
      <c r="B324" s="7" t="s">
        <v>129</v>
      </c>
      <c r="C324" s="8" t="n">
        <v>0</v>
      </c>
      <c r="D324" s="8" t="n">
        <v>0</v>
      </c>
      <c r="E324" s="8" t="n">
        <v>0</v>
      </c>
      <c r="F324" s="8" t="n">
        <v>0</v>
      </c>
      <c r="G324" s="8" t="n">
        <v>0</v>
      </c>
      <c r="H324" s="8" t="n">
        <v>0</v>
      </c>
      <c r="I324" s="8" t="n">
        <v>0</v>
      </c>
      <c r="J324" s="8" t="n">
        <v>0</v>
      </c>
      <c r="K324" s="8" t="n">
        <v>0</v>
      </c>
    </row>
    <row r="325" customFormat="false" ht="15.75" hidden="false" customHeight="false" outlineLevel="0" collapsed="false">
      <c r="A325" s="61" t="s">
        <v>130</v>
      </c>
      <c r="B325" s="7" t="s">
        <v>131</v>
      </c>
      <c r="C325" s="8" t="n">
        <v>0</v>
      </c>
      <c r="D325" s="8" t="n">
        <v>0</v>
      </c>
      <c r="E325" s="8" t="n">
        <v>0</v>
      </c>
      <c r="F325" s="8" t="n">
        <v>0</v>
      </c>
      <c r="G325" s="8" t="n">
        <v>0</v>
      </c>
      <c r="H325" s="8" t="n">
        <v>0</v>
      </c>
      <c r="I325" s="8" t="n">
        <v>0</v>
      </c>
      <c r="J325" s="8" t="n">
        <v>0</v>
      </c>
      <c r="K325" s="8" t="n">
        <v>0</v>
      </c>
    </row>
    <row r="326" s="2" customFormat="true" ht="15.75" hidden="false" customHeight="false" outlineLevel="0" collapsed="false">
      <c r="A326" s="61" t="s">
        <v>132</v>
      </c>
      <c r="B326" s="7" t="s">
        <v>133</v>
      </c>
      <c r="C326" s="8" t="n">
        <v>0</v>
      </c>
      <c r="D326" s="8" t="n">
        <v>0</v>
      </c>
      <c r="E326" s="8" t="n">
        <v>0</v>
      </c>
      <c r="F326" s="8" t="n">
        <v>0</v>
      </c>
      <c r="G326" s="8" t="n">
        <v>0</v>
      </c>
      <c r="H326" s="8" t="n">
        <v>0</v>
      </c>
      <c r="I326" s="8" t="n">
        <v>0</v>
      </c>
      <c r="J326" s="8" t="n">
        <v>0</v>
      </c>
      <c r="K326" s="8" t="n">
        <v>0</v>
      </c>
      <c r="L326" s="1"/>
      <c r="M326" s="3"/>
      <c r="N326" s="3"/>
      <c r="O326" s="3"/>
      <c r="P326" s="3"/>
      <c r="Q326" s="3"/>
      <c r="R326" s="3"/>
      <c r="S326" s="3"/>
      <c r="T326" s="3"/>
      <c r="U326" s="3"/>
      <c r="V326" s="1"/>
      <c r="W326" s="1"/>
      <c r="X326" s="1"/>
    </row>
    <row r="327" customFormat="false" ht="15.75" hidden="false" customHeight="false" outlineLevel="0" collapsed="false">
      <c r="A327" s="61" t="s">
        <v>134</v>
      </c>
      <c r="B327" s="7" t="s">
        <v>131</v>
      </c>
      <c r="C327" s="8" t="n">
        <v>0</v>
      </c>
      <c r="D327" s="8" t="n">
        <v>0</v>
      </c>
      <c r="E327" s="8" t="n">
        <v>0</v>
      </c>
      <c r="F327" s="8" t="n">
        <v>0</v>
      </c>
      <c r="G327" s="8" t="n">
        <v>0</v>
      </c>
      <c r="H327" s="8" t="n">
        <v>0</v>
      </c>
      <c r="I327" s="8" t="n">
        <v>0</v>
      </c>
      <c r="J327" s="8" t="n">
        <v>0</v>
      </c>
      <c r="K327" s="8" t="n">
        <v>0</v>
      </c>
    </row>
    <row r="328" customFormat="false" ht="15.75" hidden="false" customHeight="false" outlineLevel="0" collapsed="false">
      <c r="A328" s="61" t="s">
        <v>135</v>
      </c>
      <c r="B328" s="7" t="s">
        <v>136</v>
      </c>
      <c r="C328" s="8" t="n">
        <v>0</v>
      </c>
      <c r="D328" s="8" t="n">
        <v>0</v>
      </c>
      <c r="E328" s="8" t="n">
        <v>0</v>
      </c>
      <c r="F328" s="8" t="n">
        <v>0</v>
      </c>
      <c r="G328" s="8" t="n">
        <v>0</v>
      </c>
      <c r="H328" s="8" t="n">
        <v>0</v>
      </c>
      <c r="I328" s="8" t="n">
        <v>0</v>
      </c>
      <c r="J328" s="8" t="n">
        <v>0</v>
      </c>
      <c r="K328" s="8" t="n">
        <v>0</v>
      </c>
    </row>
    <row r="329" customFormat="false" ht="15.75" hidden="false" customHeight="false" outlineLevel="0" collapsed="false">
      <c r="A329" s="61" t="s">
        <v>137</v>
      </c>
      <c r="B329" s="7" t="s">
        <v>136</v>
      </c>
      <c r="C329" s="8" t="n">
        <v>0</v>
      </c>
      <c r="D329" s="8" t="n">
        <v>0</v>
      </c>
      <c r="E329" s="8" t="n">
        <v>0</v>
      </c>
      <c r="F329" s="8" t="n">
        <v>0</v>
      </c>
      <c r="G329" s="8" t="n">
        <v>0</v>
      </c>
      <c r="H329" s="8" t="n">
        <v>0</v>
      </c>
      <c r="I329" s="8" t="n">
        <v>0</v>
      </c>
      <c r="J329" s="8" t="n">
        <v>0</v>
      </c>
      <c r="K329" s="8" t="n">
        <v>0</v>
      </c>
    </row>
    <row r="330" customFormat="false" ht="25.5" hidden="false" customHeight="false" outlineLevel="0" collapsed="false">
      <c r="A330" s="61" t="s">
        <v>138</v>
      </c>
      <c r="B330" s="7" t="s">
        <v>139</v>
      </c>
      <c r="C330" s="8" t="n">
        <v>0</v>
      </c>
      <c r="D330" s="8" t="n">
        <v>0</v>
      </c>
      <c r="E330" s="8" t="n">
        <v>0</v>
      </c>
      <c r="F330" s="8" t="n">
        <v>0</v>
      </c>
      <c r="G330" s="8" t="n">
        <v>0</v>
      </c>
      <c r="H330" s="8" t="n">
        <v>0</v>
      </c>
      <c r="I330" s="8" t="n">
        <v>0</v>
      </c>
      <c r="J330" s="8" t="n">
        <v>0</v>
      </c>
      <c r="K330" s="8" t="n">
        <v>0</v>
      </c>
    </row>
    <row r="331" customFormat="false" ht="25.5" hidden="false" customHeight="false" outlineLevel="0" collapsed="false">
      <c r="A331" s="61" t="s">
        <v>140</v>
      </c>
      <c r="B331" s="7" t="s">
        <v>141</v>
      </c>
      <c r="C331" s="8" t="n">
        <v>0</v>
      </c>
      <c r="D331" s="8" t="n">
        <v>0</v>
      </c>
      <c r="E331" s="8" t="n">
        <v>0</v>
      </c>
      <c r="F331" s="8" t="n">
        <v>0</v>
      </c>
      <c r="G331" s="8" t="n">
        <v>0</v>
      </c>
      <c r="H331" s="8" t="n">
        <v>0</v>
      </c>
      <c r="I331" s="8" t="n">
        <v>0</v>
      </c>
      <c r="J331" s="8" t="n">
        <v>0</v>
      </c>
      <c r="K331" s="8" t="n">
        <v>0</v>
      </c>
    </row>
    <row r="332" customFormat="false" ht="15.75" hidden="false" customHeight="false" outlineLevel="0" collapsed="false">
      <c r="A332" s="61" t="s">
        <v>142</v>
      </c>
      <c r="B332" s="7" t="s">
        <v>125</v>
      </c>
      <c r="C332" s="8" t="n">
        <v>0</v>
      </c>
      <c r="D332" s="8" t="n">
        <v>0</v>
      </c>
      <c r="E332" s="8" t="n">
        <v>0</v>
      </c>
      <c r="F332" s="8" t="n">
        <v>0</v>
      </c>
      <c r="G332" s="8" t="n">
        <v>0</v>
      </c>
      <c r="H332" s="8" t="n">
        <v>0</v>
      </c>
      <c r="I332" s="8" t="n">
        <v>0</v>
      </c>
      <c r="J332" s="8" t="n">
        <v>0</v>
      </c>
      <c r="K332" s="8" t="n">
        <v>0</v>
      </c>
    </row>
    <row r="333" customFormat="false" ht="15.75" hidden="false" customHeight="false" outlineLevel="0" collapsed="false">
      <c r="A333" s="61" t="s">
        <v>143</v>
      </c>
      <c r="B333" s="7" t="s">
        <v>133</v>
      </c>
      <c r="C333" s="8" t="n">
        <v>0</v>
      </c>
      <c r="D333" s="8" t="n">
        <v>0</v>
      </c>
      <c r="E333" s="8" t="n">
        <v>0</v>
      </c>
      <c r="F333" s="8" t="n">
        <v>0</v>
      </c>
      <c r="G333" s="8" t="n">
        <v>0</v>
      </c>
      <c r="H333" s="8" t="n">
        <v>0</v>
      </c>
      <c r="I333" s="8" t="n">
        <v>0</v>
      </c>
      <c r="J333" s="8" t="n">
        <v>0</v>
      </c>
      <c r="K333" s="8" t="n">
        <v>0</v>
      </c>
    </row>
    <row r="334" customFormat="false" ht="15.75" hidden="false" customHeight="false" outlineLevel="0" collapsed="false">
      <c r="A334" s="61" t="s">
        <v>144</v>
      </c>
      <c r="B334" s="7" t="s">
        <v>145</v>
      </c>
      <c r="C334" s="8" t="n">
        <v>0</v>
      </c>
      <c r="D334" s="8" t="n">
        <v>0</v>
      </c>
      <c r="E334" s="8" t="n">
        <v>0</v>
      </c>
      <c r="F334" s="8" t="n">
        <v>0</v>
      </c>
      <c r="G334" s="8" t="n">
        <v>0</v>
      </c>
      <c r="H334" s="8" t="n">
        <v>0</v>
      </c>
      <c r="I334" s="8" t="n">
        <v>0</v>
      </c>
      <c r="J334" s="8" t="n">
        <v>0</v>
      </c>
      <c r="K334" s="8" t="n">
        <v>0</v>
      </c>
    </row>
    <row r="335" customFormat="false" ht="15.75" hidden="false" customHeight="false" outlineLevel="0" collapsed="false">
      <c r="A335" s="61" t="s">
        <v>146</v>
      </c>
      <c r="B335" s="7" t="s">
        <v>147</v>
      </c>
      <c r="C335" s="8" t="n">
        <v>0</v>
      </c>
      <c r="D335" s="8" t="n">
        <v>0</v>
      </c>
      <c r="E335" s="8" t="n">
        <v>0</v>
      </c>
      <c r="F335" s="8" t="n">
        <v>0</v>
      </c>
      <c r="G335" s="8" t="n">
        <v>0</v>
      </c>
      <c r="H335" s="8" t="n">
        <v>0</v>
      </c>
      <c r="I335" s="8" t="n">
        <v>0</v>
      </c>
      <c r="J335" s="8" t="n">
        <v>0</v>
      </c>
      <c r="K335" s="8" t="n">
        <v>0</v>
      </c>
    </row>
    <row r="336" customFormat="false" ht="15.75" hidden="false" customHeight="false" outlineLevel="0" collapsed="false">
      <c r="A336" s="61" t="s">
        <v>148</v>
      </c>
      <c r="B336" s="7" t="s">
        <v>149</v>
      </c>
      <c r="C336" s="8" t="n">
        <v>0</v>
      </c>
      <c r="D336" s="8" t="n">
        <v>0</v>
      </c>
      <c r="E336" s="8" t="n">
        <v>0</v>
      </c>
      <c r="F336" s="8" t="n">
        <v>0</v>
      </c>
      <c r="G336" s="8" t="n">
        <v>0</v>
      </c>
      <c r="H336" s="8" t="n">
        <v>0</v>
      </c>
      <c r="I336" s="8" t="n">
        <v>0</v>
      </c>
      <c r="J336" s="8" t="n">
        <v>0</v>
      </c>
      <c r="K336" s="8" t="n">
        <v>0</v>
      </c>
    </row>
    <row r="337" customFormat="false" ht="15.75" hidden="false" customHeight="false" outlineLevel="0" collapsed="false">
      <c r="A337" s="61" t="s">
        <v>150</v>
      </c>
      <c r="B337" s="7" t="s">
        <v>147</v>
      </c>
      <c r="C337" s="8" t="n">
        <v>0</v>
      </c>
      <c r="D337" s="8" t="n">
        <v>0</v>
      </c>
      <c r="E337" s="8" t="n">
        <v>0</v>
      </c>
      <c r="F337" s="8" t="n">
        <v>0</v>
      </c>
      <c r="G337" s="8" t="n">
        <v>0</v>
      </c>
      <c r="H337" s="8" t="n">
        <v>0</v>
      </c>
      <c r="I337" s="8" t="n">
        <v>0</v>
      </c>
      <c r="J337" s="8" t="n">
        <v>0</v>
      </c>
      <c r="K337" s="8" t="n">
        <v>0</v>
      </c>
    </row>
    <row r="338" customFormat="false" ht="15.75" hidden="false" customHeight="false" outlineLevel="0" collapsed="false">
      <c r="A338" s="61" t="s">
        <v>151</v>
      </c>
      <c r="B338" s="7" t="s">
        <v>136</v>
      </c>
      <c r="C338" s="8" t="n">
        <v>0</v>
      </c>
      <c r="D338" s="8" t="n">
        <v>0</v>
      </c>
      <c r="E338" s="8" t="n">
        <v>0</v>
      </c>
      <c r="F338" s="8" t="n">
        <v>0</v>
      </c>
      <c r="G338" s="8" t="n">
        <v>0</v>
      </c>
      <c r="H338" s="8" t="n">
        <v>0</v>
      </c>
      <c r="I338" s="8" t="n">
        <v>0</v>
      </c>
      <c r="J338" s="8" t="n">
        <v>0</v>
      </c>
      <c r="K338" s="8" t="n">
        <v>0</v>
      </c>
    </row>
    <row r="339" customFormat="false" ht="15.75" hidden="false" customHeight="false" outlineLevel="0" collapsed="false">
      <c r="A339" s="61" t="s">
        <v>152</v>
      </c>
      <c r="B339" s="7" t="s">
        <v>153</v>
      </c>
      <c r="C339" s="8" t="n">
        <v>0</v>
      </c>
      <c r="D339" s="8" t="n">
        <v>0</v>
      </c>
      <c r="E339" s="8" t="n">
        <v>0</v>
      </c>
      <c r="F339" s="8" t="n">
        <v>0</v>
      </c>
      <c r="G339" s="8" t="n">
        <v>0</v>
      </c>
      <c r="H339" s="8" t="n">
        <v>0</v>
      </c>
      <c r="I339" s="8" t="n">
        <v>0</v>
      </c>
      <c r="J339" s="8" t="n">
        <v>0</v>
      </c>
      <c r="K339" s="8" t="n">
        <v>0</v>
      </c>
    </row>
    <row r="340" customFormat="false" ht="15.75" hidden="false" customHeight="false" outlineLevel="0" collapsed="false">
      <c r="A340" s="61" t="s">
        <v>154</v>
      </c>
      <c r="B340" s="7" t="s">
        <v>136</v>
      </c>
      <c r="C340" s="8" t="n">
        <v>0</v>
      </c>
      <c r="D340" s="8" t="n">
        <v>0</v>
      </c>
      <c r="E340" s="8" t="n">
        <v>0</v>
      </c>
      <c r="F340" s="8" t="n">
        <v>0</v>
      </c>
      <c r="G340" s="8" t="n">
        <v>0</v>
      </c>
      <c r="H340" s="8" t="n">
        <v>0</v>
      </c>
      <c r="I340" s="8" t="n">
        <v>0</v>
      </c>
      <c r="J340" s="8" t="n">
        <v>0</v>
      </c>
      <c r="K340" s="8" t="n">
        <v>0</v>
      </c>
    </row>
    <row r="341" customFormat="false" ht="15.75" hidden="false" customHeight="false" outlineLevel="0" collapsed="false">
      <c r="A341" s="61" t="s">
        <v>155</v>
      </c>
      <c r="B341" s="7" t="s">
        <v>136</v>
      </c>
      <c r="C341" s="8" t="n">
        <v>0</v>
      </c>
      <c r="D341" s="8" t="n">
        <v>0</v>
      </c>
      <c r="E341" s="8" t="n">
        <v>0</v>
      </c>
      <c r="F341" s="8" t="n">
        <v>0</v>
      </c>
      <c r="G341" s="8" t="n">
        <v>0</v>
      </c>
      <c r="H341" s="8" t="n">
        <v>0</v>
      </c>
      <c r="I341" s="8" t="n">
        <v>0</v>
      </c>
      <c r="J341" s="8" t="n">
        <v>0</v>
      </c>
      <c r="K341" s="8" t="n">
        <v>0</v>
      </c>
    </row>
    <row r="342" customFormat="false" ht="15.75" hidden="false" customHeight="false" outlineLevel="0" collapsed="false">
      <c r="A342" s="61" t="s">
        <v>156</v>
      </c>
      <c r="B342" s="7" t="s">
        <v>136</v>
      </c>
      <c r="C342" s="8" t="n">
        <v>0</v>
      </c>
      <c r="D342" s="8" t="n">
        <v>0</v>
      </c>
      <c r="E342" s="8" t="n">
        <v>0</v>
      </c>
      <c r="F342" s="8" t="n">
        <v>0</v>
      </c>
      <c r="G342" s="8" t="n">
        <v>0</v>
      </c>
      <c r="H342" s="8" t="n">
        <v>0</v>
      </c>
      <c r="I342" s="8" t="n">
        <v>0</v>
      </c>
      <c r="J342" s="8" t="n">
        <v>0</v>
      </c>
      <c r="K342" s="8" t="n">
        <v>0</v>
      </c>
    </row>
    <row r="343" customFormat="false" ht="47.25" hidden="false" customHeight="false" outlineLevel="0" collapsed="false">
      <c r="A343" s="62" t="s">
        <v>157</v>
      </c>
      <c r="B343" s="7" t="s">
        <v>136</v>
      </c>
      <c r="C343" s="8" t="n">
        <v>0</v>
      </c>
      <c r="D343" s="8" t="n">
        <v>0</v>
      </c>
      <c r="E343" s="8" t="n">
        <v>0</v>
      </c>
      <c r="F343" s="8" t="n">
        <v>0</v>
      </c>
      <c r="G343" s="8" t="n">
        <v>0</v>
      </c>
      <c r="H343" s="8" t="n">
        <v>0</v>
      </c>
      <c r="I343" s="8" t="n">
        <v>0</v>
      </c>
      <c r="J343" s="8" t="n">
        <v>0</v>
      </c>
      <c r="K343" s="8" t="n">
        <v>0</v>
      </c>
    </row>
    <row r="344" customFormat="false" ht="15.75" hidden="false" customHeight="false" outlineLevel="0" collapsed="false">
      <c r="A344" s="61" t="s">
        <v>158</v>
      </c>
      <c r="B344" s="7" t="s">
        <v>136</v>
      </c>
      <c r="C344" s="8" t="n">
        <v>1107.2</v>
      </c>
      <c r="D344" s="8" t="n">
        <v>1021.5</v>
      </c>
      <c r="E344" s="8" t="n">
        <v>970</v>
      </c>
      <c r="F344" s="8" t="n">
        <v>950</v>
      </c>
      <c r="G344" s="8" t="n">
        <v>980</v>
      </c>
      <c r="H344" s="8" t="n">
        <v>960</v>
      </c>
      <c r="I344" s="8" t="n">
        <v>990</v>
      </c>
      <c r="J344" s="8" t="n">
        <v>970</v>
      </c>
      <c r="K344" s="8" t="n">
        <v>1010</v>
      </c>
    </row>
    <row r="345" customFormat="false" ht="15.75" hidden="false" customHeight="false" outlineLevel="0" collapsed="false">
      <c r="A345" s="61" t="s">
        <v>159</v>
      </c>
      <c r="B345" s="7" t="s">
        <v>160</v>
      </c>
      <c r="C345" s="8" t="n">
        <v>0</v>
      </c>
      <c r="D345" s="8" t="n">
        <v>0</v>
      </c>
      <c r="E345" s="8" t="n">
        <v>0</v>
      </c>
      <c r="F345" s="8" t="n">
        <v>0</v>
      </c>
      <c r="G345" s="8" t="n">
        <v>0</v>
      </c>
      <c r="H345" s="8" t="n">
        <v>0</v>
      </c>
      <c r="I345" s="8" t="n">
        <v>0</v>
      </c>
      <c r="J345" s="8" t="n">
        <v>0</v>
      </c>
      <c r="K345" s="8" t="n">
        <v>0</v>
      </c>
    </row>
    <row r="346" customFormat="false" ht="15.75" hidden="false" customHeight="false" outlineLevel="0" collapsed="false">
      <c r="A346" s="61" t="s">
        <v>161</v>
      </c>
      <c r="B346" s="7" t="s">
        <v>160</v>
      </c>
      <c r="C346" s="8" t="n">
        <v>0</v>
      </c>
      <c r="D346" s="8" t="n">
        <v>0</v>
      </c>
      <c r="E346" s="8" t="n">
        <v>0</v>
      </c>
      <c r="F346" s="8" t="n">
        <v>0</v>
      </c>
      <c r="G346" s="8" t="n">
        <v>0</v>
      </c>
      <c r="H346" s="8" t="n">
        <v>0</v>
      </c>
      <c r="I346" s="8" t="n">
        <v>0</v>
      </c>
      <c r="J346" s="8" t="n">
        <v>0</v>
      </c>
      <c r="K346" s="8" t="n">
        <v>0</v>
      </c>
    </row>
    <row r="347" customFormat="false" ht="15.75" hidden="false" customHeight="false" outlineLevel="0" collapsed="false">
      <c r="A347" s="61" t="s">
        <v>162</v>
      </c>
      <c r="B347" s="7" t="s">
        <v>160</v>
      </c>
      <c r="C347" s="8" t="n">
        <v>0</v>
      </c>
      <c r="D347" s="8" t="n">
        <v>0</v>
      </c>
      <c r="E347" s="8" t="n">
        <v>0</v>
      </c>
      <c r="F347" s="8" t="n">
        <v>0</v>
      </c>
      <c r="G347" s="8" t="n">
        <v>0</v>
      </c>
      <c r="H347" s="8" t="n">
        <v>0</v>
      </c>
      <c r="I347" s="8" t="n">
        <v>0</v>
      </c>
      <c r="J347" s="8" t="n">
        <v>0</v>
      </c>
      <c r="K347" s="8" t="n">
        <v>0</v>
      </c>
    </row>
    <row r="348" customFormat="false" ht="15.75" hidden="false" customHeight="false" outlineLevel="0" collapsed="false">
      <c r="A348" s="61" t="s">
        <v>163</v>
      </c>
      <c r="B348" s="7" t="s">
        <v>160</v>
      </c>
      <c r="C348" s="8" t="n">
        <v>0</v>
      </c>
      <c r="D348" s="8" t="n">
        <v>0</v>
      </c>
      <c r="E348" s="8" t="n">
        <v>0</v>
      </c>
      <c r="F348" s="8" t="n">
        <v>0</v>
      </c>
      <c r="G348" s="8" t="n">
        <v>0</v>
      </c>
      <c r="H348" s="8" t="n">
        <v>0</v>
      </c>
      <c r="I348" s="8" t="n">
        <v>0</v>
      </c>
      <c r="J348" s="8" t="n">
        <v>0</v>
      </c>
      <c r="K348" s="8" t="n">
        <v>0</v>
      </c>
    </row>
    <row r="349" customFormat="false" ht="31.5" hidden="false" customHeight="false" outlineLevel="0" collapsed="false">
      <c r="A349" s="62" t="s">
        <v>164</v>
      </c>
      <c r="B349" s="7" t="s">
        <v>160</v>
      </c>
      <c r="C349" s="8" t="n">
        <v>0</v>
      </c>
      <c r="D349" s="8" t="n">
        <v>0</v>
      </c>
      <c r="E349" s="8" t="n">
        <v>0</v>
      </c>
      <c r="F349" s="8" t="n">
        <v>0</v>
      </c>
      <c r="G349" s="8" t="n">
        <v>0</v>
      </c>
      <c r="H349" s="8" t="n">
        <v>0</v>
      </c>
      <c r="I349" s="8" t="n">
        <v>0</v>
      </c>
      <c r="J349" s="8" t="n">
        <v>0</v>
      </c>
      <c r="K349" s="8" t="n">
        <v>0</v>
      </c>
    </row>
    <row r="350" customFormat="false" ht="15.75" hidden="false" customHeight="false" outlineLevel="0" collapsed="false">
      <c r="A350" s="61" t="s">
        <v>165</v>
      </c>
      <c r="B350" s="7" t="s">
        <v>160</v>
      </c>
      <c r="C350" s="8" t="n">
        <v>0</v>
      </c>
      <c r="D350" s="8" t="n">
        <v>0</v>
      </c>
      <c r="E350" s="8" t="n">
        <v>0</v>
      </c>
      <c r="F350" s="8" t="n">
        <v>0</v>
      </c>
      <c r="G350" s="8" t="n">
        <v>0</v>
      </c>
      <c r="H350" s="8" t="n">
        <v>0</v>
      </c>
      <c r="I350" s="8" t="n">
        <v>0</v>
      </c>
      <c r="J350" s="8" t="n">
        <v>0</v>
      </c>
      <c r="K350" s="8" t="n">
        <v>0</v>
      </c>
    </row>
    <row r="351" customFormat="false" ht="15.75" hidden="false" customHeight="false" outlineLevel="0" collapsed="false">
      <c r="A351" s="61" t="s">
        <v>166</v>
      </c>
      <c r="B351" s="7" t="s">
        <v>136</v>
      </c>
      <c r="C351" s="8" t="n">
        <v>0</v>
      </c>
      <c r="D351" s="8" t="n">
        <v>0</v>
      </c>
      <c r="E351" s="8" t="n">
        <v>0</v>
      </c>
      <c r="F351" s="8" t="n">
        <v>0</v>
      </c>
      <c r="G351" s="8" t="n">
        <v>0</v>
      </c>
      <c r="H351" s="8" t="n">
        <v>0</v>
      </c>
      <c r="I351" s="8" t="n">
        <v>0</v>
      </c>
      <c r="J351" s="8" t="n">
        <v>0</v>
      </c>
      <c r="K351" s="8" t="n">
        <v>0</v>
      </c>
    </row>
    <row r="352" customFormat="false" ht="15.75" hidden="false" customHeight="false" outlineLevel="0" collapsed="false">
      <c r="A352" s="61" t="s">
        <v>167</v>
      </c>
      <c r="B352" s="7" t="s">
        <v>136</v>
      </c>
      <c r="C352" s="8" t="n">
        <v>0</v>
      </c>
      <c r="D352" s="8" t="n">
        <v>0</v>
      </c>
      <c r="E352" s="8" t="n">
        <v>0</v>
      </c>
      <c r="F352" s="8" t="n">
        <v>0</v>
      </c>
      <c r="G352" s="8" t="n">
        <v>0</v>
      </c>
      <c r="H352" s="8" t="n">
        <v>0</v>
      </c>
      <c r="I352" s="8" t="n">
        <v>0</v>
      </c>
      <c r="J352" s="8" t="n">
        <v>0</v>
      </c>
      <c r="K352" s="8" t="n">
        <v>0</v>
      </c>
    </row>
    <row r="353" customFormat="false" ht="30.75" hidden="false" customHeight="true" outlineLevel="0" collapsed="false">
      <c r="A353" s="4"/>
      <c r="B353" s="5"/>
      <c r="C353" s="4"/>
      <c r="D353" s="4"/>
      <c r="E353" s="4"/>
      <c r="F353" s="4"/>
      <c r="G353" s="4"/>
      <c r="H353" s="4"/>
      <c r="I353" s="4"/>
      <c r="J353" s="4"/>
      <c r="K353" s="4"/>
    </row>
    <row r="354" customFormat="false" ht="15.75" hidden="false" customHeight="false" outlineLevel="0" collapsed="false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</row>
    <row r="355" customFormat="false" ht="15.75" hidden="false" customHeight="false" outlineLevel="0" collapsed="false">
      <c r="A355" s="4"/>
      <c r="B355" s="5"/>
      <c r="C355" s="4"/>
      <c r="D355" s="4"/>
      <c r="E355" s="4"/>
      <c r="F355" s="4"/>
      <c r="G355" s="4"/>
      <c r="H355" s="4"/>
      <c r="I355" s="4"/>
      <c r="J355" s="4"/>
      <c r="K355" s="4"/>
    </row>
    <row r="356" customFormat="false" ht="15.75" hidden="false" customHeight="false" outlineLevel="0" collapsed="false">
      <c r="A356" s="4"/>
      <c r="B356" s="5"/>
      <c r="C356" s="4"/>
      <c r="D356" s="4"/>
      <c r="E356" s="4"/>
      <c r="F356" s="4"/>
      <c r="G356" s="4"/>
      <c r="H356" s="4"/>
      <c r="I356" s="4"/>
      <c r="J356" s="4"/>
      <c r="K356" s="4"/>
    </row>
    <row r="357" customFormat="false" ht="15.75" hidden="false" customHeight="false" outlineLevel="0" collapsed="false">
      <c r="A357" s="4"/>
      <c r="B357" s="5"/>
      <c r="C357" s="4"/>
      <c r="D357" s="4"/>
      <c r="E357" s="4"/>
      <c r="F357" s="4"/>
      <c r="G357" s="4"/>
      <c r="H357" s="4"/>
      <c r="I357" s="4"/>
      <c r="J357" s="4"/>
      <c r="K357" s="4"/>
    </row>
    <row r="358" customFormat="false" ht="15.75" hidden="false" customHeight="false" outlineLevel="0" collapsed="false">
      <c r="A358" s="4"/>
      <c r="B358" s="5"/>
      <c r="C358" s="4"/>
      <c r="D358" s="4"/>
      <c r="E358" s="4"/>
      <c r="F358" s="4"/>
      <c r="G358" s="4"/>
      <c r="H358" s="4"/>
      <c r="I358" s="4"/>
      <c r="J358" s="4"/>
      <c r="K358" s="4"/>
    </row>
    <row r="359" customFormat="false" ht="15.75" hidden="false" customHeight="false" outlineLevel="0" collapsed="false">
      <c r="A359" s="4"/>
      <c r="B359" s="5"/>
      <c r="C359" s="4"/>
      <c r="D359" s="4"/>
      <c r="E359" s="4"/>
      <c r="F359" s="4"/>
      <c r="G359" s="4"/>
      <c r="H359" s="4"/>
      <c r="I359" s="4"/>
      <c r="J359" s="4"/>
      <c r="K359" s="4"/>
    </row>
    <row r="360" customFormat="false" ht="15.75" hidden="false" customHeight="false" outlineLevel="0" collapsed="false">
      <c r="A360" s="4"/>
      <c r="B360" s="5"/>
      <c r="C360" s="4"/>
      <c r="D360" s="4"/>
      <c r="E360" s="4"/>
      <c r="F360" s="4"/>
      <c r="G360" s="4"/>
      <c r="H360" s="4"/>
      <c r="I360" s="4"/>
      <c r="J360" s="4"/>
      <c r="K360" s="4"/>
    </row>
    <row r="361" customFormat="false" ht="15.75" hidden="false" customHeight="false" outlineLevel="0" collapsed="false">
      <c r="A361" s="4"/>
      <c r="B361" s="5"/>
      <c r="C361" s="4"/>
      <c r="D361" s="4"/>
      <c r="E361" s="4"/>
      <c r="F361" s="4"/>
      <c r="G361" s="4"/>
      <c r="H361" s="4"/>
      <c r="I361" s="4"/>
      <c r="J361" s="4"/>
      <c r="K361" s="4"/>
    </row>
    <row r="362" customFormat="false" ht="15.75" hidden="false" customHeight="false" outlineLevel="0" collapsed="false">
      <c r="A362" s="4"/>
      <c r="B362" s="5"/>
      <c r="C362" s="4"/>
      <c r="D362" s="4"/>
      <c r="E362" s="4"/>
      <c r="F362" s="4"/>
      <c r="G362" s="4"/>
      <c r="H362" s="4"/>
      <c r="I362" s="4"/>
      <c r="J362" s="4"/>
      <c r="K362" s="4"/>
    </row>
    <row r="363" customFormat="false" ht="15.75" hidden="false" customHeight="false" outlineLevel="0" collapsed="false">
      <c r="A363" s="4"/>
      <c r="B363" s="5"/>
      <c r="C363" s="4"/>
      <c r="D363" s="4"/>
      <c r="E363" s="4"/>
      <c r="F363" s="4"/>
      <c r="G363" s="4"/>
      <c r="H363" s="4"/>
      <c r="I363" s="4"/>
      <c r="J363" s="4"/>
      <c r="K363" s="4"/>
    </row>
    <row r="364" customFormat="false" ht="15.75" hidden="false" customHeight="false" outlineLevel="0" collapsed="false">
      <c r="A364" s="4"/>
      <c r="B364" s="5"/>
      <c r="C364" s="4"/>
      <c r="D364" s="4"/>
      <c r="E364" s="4"/>
      <c r="F364" s="4"/>
      <c r="G364" s="4"/>
      <c r="H364" s="4"/>
      <c r="I364" s="4"/>
      <c r="J364" s="4"/>
      <c r="K364" s="4"/>
    </row>
    <row r="365" customFormat="false" ht="15.75" hidden="false" customHeight="false" outlineLevel="0" collapsed="false">
      <c r="A365" s="4"/>
      <c r="B365" s="5"/>
      <c r="C365" s="4"/>
      <c r="D365" s="4"/>
      <c r="E365" s="4"/>
      <c r="F365" s="4"/>
      <c r="G365" s="4"/>
      <c r="H365" s="4"/>
      <c r="I365" s="4"/>
      <c r="J365" s="4"/>
      <c r="K365" s="4"/>
    </row>
    <row r="366" customFormat="false" ht="15.75" hidden="false" customHeight="false" outlineLevel="0" collapsed="false">
      <c r="A366" s="4"/>
      <c r="B366" s="5"/>
      <c r="C366" s="4"/>
      <c r="D366" s="4"/>
      <c r="E366" s="4"/>
      <c r="F366" s="4"/>
      <c r="G366" s="4"/>
      <c r="H366" s="4"/>
      <c r="I366" s="4"/>
      <c r="J366" s="4"/>
      <c r="K366" s="4"/>
    </row>
    <row r="367" customFormat="false" ht="15.75" hidden="false" customHeight="false" outlineLevel="0" collapsed="false">
      <c r="A367" s="4"/>
      <c r="B367" s="5"/>
      <c r="C367" s="4"/>
      <c r="D367" s="4"/>
      <c r="E367" s="4"/>
      <c r="F367" s="4"/>
      <c r="G367" s="4"/>
      <c r="H367" s="4"/>
      <c r="I367" s="4"/>
      <c r="J367" s="4"/>
      <c r="K367" s="4"/>
    </row>
    <row r="368" customFormat="false" ht="15.75" hidden="false" customHeight="false" outlineLevel="0" collapsed="false">
      <c r="A368" s="4"/>
      <c r="B368" s="5"/>
      <c r="C368" s="4"/>
      <c r="D368" s="4"/>
      <c r="E368" s="4"/>
      <c r="F368" s="4"/>
      <c r="G368" s="4"/>
      <c r="H368" s="4"/>
      <c r="I368" s="4"/>
      <c r="J368" s="4"/>
      <c r="K368" s="4"/>
    </row>
    <row r="369" customFormat="false" ht="15.75" hidden="false" customHeight="false" outlineLevel="0" collapsed="false">
      <c r="A369" s="4"/>
      <c r="B369" s="5"/>
      <c r="C369" s="4"/>
      <c r="D369" s="4"/>
      <c r="E369" s="4"/>
      <c r="F369" s="4"/>
      <c r="G369" s="4"/>
      <c r="H369" s="4"/>
      <c r="I369" s="4"/>
      <c r="J369" s="4"/>
      <c r="K369" s="4"/>
    </row>
    <row r="370" customFormat="false" ht="15.75" hidden="false" customHeight="false" outlineLevel="0" collapsed="false">
      <c r="A370" s="4"/>
      <c r="B370" s="5"/>
      <c r="C370" s="4"/>
      <c r="D370" s="4"/>
      <c r="E370" s="4"/>
      <c r="F370" s="4"/>
      <c r="G370" s="4"/>
      <c r="H370" s="4"/>
      <c r="I370" s="4"/>
      <c r="J370" s="4"/>
      <c r="K370" s="4"/>
    </row>
    <row r="371" customFormat="false" ht="15.75" hidden="false" customHeight="false" outlineLevel="0" collapsed="false">
      <c r="A371" s="4"/>
      <c r="B371" s="5"/>
      <c r="C371" s="4"/>
      <c r="D371" s="4"/>
      <c r="E371" s="4"/>
      <c r="F371" s="4"/>
      <c r="G371" s="4"/>
      <c r="H371" s="4"/>
      <c r="I371" s="4"/>
      <c r="J371" s="4"/>
      <c r="K371" s="4"/>
    </row>
    <row r="372" customFormat="false" ht="15.75" hidden="false" customHeight="false" outlineLevel="0" collapsed="false">
      <c r="A372" s="4"/>
      <c r="B372" s="5"/>
      <c r="C372" s="4"/>
      <c r="D372" s="4"/>
      <c r="E372" s="4"/>
      <c r="F372" s="4"/>
      <c r="G372" s="4"/>
      <c r="H372" s="4"/>
      <c r="I372" s="4"/>
      <c r="J372" s="4"/>
      <c r="K372" s="4"/>
    </row>
    <row r="373" customFormat="false" ht="15.75" hidden="false" customHeight="false" outlineLevel="0" collapsed="false">
      <c r="A373" s="4"/>
      <c r="B373" s="5"/>
      <c r="C373" s="4"/>
      <c r="D373" s="4"/>
      <c r="E373" s="4"/>
      <c r="F373" s="4"/>
      <c r="G373" s="4"/>
      <c r="H373" s="4"/>
      <c r="I373" s="4"/>
      <c r="J373" s="4"/>
      <c r="K373" s="4"/>
    </row>
    <row r="374" customFormat="false" ht="15.75" hidden="false" customHeight="false" outlineLevel="0" collapsed="false">
      <c r="A374" s="4"/>
      <c r="B374" s="5"/>
      <c r="C374" s="4"/>
      <c r="D374" s="4"/>
      <c r="E374" s="4"/>
      <c r="F374" s="4"/>
      <c r="G374" s="4"/>
      <c r="H374" s="4"/>
      <c r="I374" s="4"/>
      <c r="J374" s="4"/>
      <c r="K374" s="4"/>
    </row>
    <row r="375" customFormat="false" ht="15.75" hidden="false" customHeight="false" outlineLevel="0" collapsed="false">
      <c r="A375" s="4"/>
      <c r="B375" s="5"/>
      <c r="C375" s="4"/>
      <c r="D375" s="4"/>
      <c r="E375" s="4"/>
      <c r="F375" s="4"/>
      <c r="G375" s="4"/>
      <c r="H375" s="4"/>
      <c r="I375" s="4"/>
      <c r="J375" s="4"/>
      <c r="K375" s="4"/>
    </row>
    <row r="376" customFormat="false" ht="15.75" hidden="false" customHeight="false" outlineLevel="0" collapsed="false">
      <c r="A376" s="4"/>
      <c r="B376" s="5"/>
      <c r="C376" s="4"/>
      <c r="D376" s="4"/>
      <c r="E376" s="4"/>
      <c r="F376" s="4"/>
      <c r="G376" s="4"/>
      <c r="H376" s="4"/>
      <c r="I376" s="4"/>
      <c r="J376" s="4"/>
      <c r="K376" s="4"/>
    </row>
    <row r="377" customFormat="false" ht="15.75" hidden="false" customHeight="false" outlineLevel="0" collapsed="false">
      <c r="A377" s="4"/>
      <c r="B377" s="5"/>
      <c r="C377" s="4"/>
      <c r="D377" s="4"/>
      <c r="E377" s="4"/>
      <c r="F377" s="4"/>
      <c r="G377" s="4"/>
      <c r="H377" s="4"/>
      <c r="I377" s="4"/>
      <c r="J377" s="4"/>
      <c r="K377" s="4"/>
    </row>
    <row r="378" customFormat="false" ht="15.75" hidden="false" customHeight="false" outlineLevel="0" collapsed="false">
      <c r="A378" s="4"/>
      <c r="B378" s="5"/>
      <c r="C378" s="4"/>
      <c r="D378" s="4"/>
      <c r="E378" s="4"/>
      <c r="F378" s="4"/>
      <c r="G378" s="4"/>
      <c r="H378" s="4"/>
      <c r="I378" s="4"/>
      <c r="J378" s="4"/>
      <c r="K378" s="4"/>
    </row>
    <row r="379" customFormat="false" ht="15.75" hidden="false" customHeight="false" outlineLevel="0" collapsed="false">
      <c r="A379" s="4"/>
      <c r="B379" s="5"/>
      <c r="C379" s="4"/>
      <c r="D379" s="4"/>
      <c r="E379" s="4"/>
      <c r="F379" s="4"/>
      <c r="G379" s="4"/>
      <c r="H379" s="4"/>
      <c r="I379" s="4"/>
      <c r="J379" s="4"/>
      <c r="K379" s="4"/>
    </row>
    <row r="380" customFormat="false" ht="15.75" hidden="false" customHeight="false" outlineLevel="0" collapsed="false">
      <c r="A380" s="4"/>
      <c r="B380" s="5"/>
      <c r="C380" s="4"/>
      <c r="D380" s="4"/>
      <c r="E380" s="4"/>
      <c r="F380" s="4"/>
      <c r="G380" s="4"/>
      <c r="H380" s="4"/>
      <c r="I380" s="4"/>
      <c r="J380" s="4"/>
      <c r="K380" s="4"/>
    </row>
    <row r="381" customFormat="false" ht="15.75" hidden="false" customHeight="false" outlineLevel="0" collapsed="false">
      <c r="A381" s="4"/>
      <c r="B381" s="5"/>
      <c r="C381" s="4"/>
      <c r="D381" s="4"/>
      <c r="E381" s="4"/>
      <c r="F381" s="4"/>
      <c r="G381" s="4"/>
      <c r="H381" s="4"/>
      <c r="I381" s="4"/>
      <c r="J381" s="4"/>
      <c r="K381" s="4"/>
    </row>
    <row r="382" customFormat="false" ht="15.75" hidden="false" customHeight="false" outlineLevel="0" collapsed="false">
      <c r="A382" s="4"/>
      <c r="B382" s="5"/>
      <c r="C382" s="4"/>
      <c r="D382" s="4"/>
      <c r="E382" s="4"/>
      <c r="F382" s="4"/>
      <c r="G382" s="4"/>
      <c r="H382" s="4"/>
      <c r="I382" s="4"/>
      <c r="J382" s="4"/>
      <c r="K382" s="4"/>
    </row>
    <row r="383" customFormat="false" ht="15.75" hidden="false" customHeight="false" outlineLevel="0" collapsed="false">
      <c r="A383" s="4"/>
      <c r="B383" s="5"/>
      <c r="C383" s="4"/>
      <c r="D383" s="4"/>
      <c r="E383" s="4"/>
      <c r="F383" s="4"/>
      <c r="G383" s="4"/>
      <c r="H383" s="4"/>
      <c r="I383" s="4"/>
      <c r="J383" s="4"/>
      <c r="K383" s="4"/>
    </row>
    <row r="384" customFormat="false" ht="15.75" hidden="false" customHeight="false" outlineLevel="0" collapsed="false">
      <c r="A384" s="4"/>
      <c r="B384" s="5"/>
      <c r="C384" s="4"/>
      <c r="D384" s="4"/>
      <c r="E384" s="4"/>
      <c r="F384" s="4"/>
      <c r="G384" s="4"/>
      <c r="H384" s="4"/>
      <c r="I384" s="4"/>
      <c r="J384" s="4"/>
      <c r="K384" s="4"/>
    </row>
    <row r="385" customFormat="false" ht="15.75" hidden="false" customHeight="false" outlineLevel="0" collapsed="false">
      <c r="A385" s="4"/>
      <c r="B385" s="5"/>
      <c r="C385" s="4"/>
      <c r="D385" s="4"/>
      <c r="E385" s="4"/>
      <c r="F385" s="4"/>
      <c r="G385" s="4"/>
      <c r="H385" s="4"/>
      <c r="I385" s="4"/>
      <c r="J385" s="4"/>
      <c r="K385" s="4"/>
    </row>
    <row r="386" customFormat="false" ht="15.75" hidden="false" customHeight="false" outlineLevel="0" collapsed="false">
      <c r="A386" s="4"/>
      <c r="B386" s="5"/>
      <c r="C386" s="4"/>
      <c r="D386" s="4"/>
      <c r="E386" s="4"/>
      <c r="F386" s="4"/>
      <c r="G386" s="4"/>
      <c r="H386" s="4"/>
      <c r="I386" s="4"/>
      <c r="J386" s="4"/>
      <c r="K386" s="4"/>
    </row>
    <row r="387" customFormat="false" ht="15.75" hidden="false" customHeight="false" outlineLevel="0" collapsed="false">
      <c r="A387" s="4"/>
      <c r="B387" s="5"/>
      <c r="C387" s="4"/>
      <c r="D387" s="4"/>
      <c r="E387" s="4"/>
      <c r="F387" s="4"/>
      <c r="G387" s="4"/>
      <c r="H387" s="4"/>
      <c r="I387" s="4"/>
      <c r="J387" s="4"/>
      <c r="K387" s="4"/>
    </row>
    <row r="388" customFormat="false" ht="15.75" hidden="false" customHeight="false" outlineLevel="0" collapsed="false">
      <c r="A388" s="4"/>
      <c r="B388" s="5"/>
      <c r="C388" s="4"/>
      <c r="D388" s="4"/>
      <c r="E388" s="4"/>
      <c r="F388" s="4"/>
      <c r="G388" s="4"/>
      <c r="H388" s="4"/>
      <c r="I388" s="4"/>
      <c r="J388" s="4"/>
      <c r="K388" s="4"/>
    </row>
    <row r="389" customFormat="false" ht="15.75" hidden="false" customHeight="false" outlineLevel="0" collapsed="false">
      <c r="A389" s="4"/>
      <c r="B389" s="5"/>
      <c r="C389" s="4"/>
      <c r="D389" s="4"/>
      <c r="E389" s="4"/>
      <c r="F389" s="4"/>
      <c r="G389" s="4"/>
      <c r="H389" s="4"/>
      <c r="I389" s="4"/>
      <c r="J389" s="4"/>
      <c r="K389" s="4"/>
    </row>
    <row r="390" customFormat="false" ht="15.75" hidden="false" customHeight="false" outlineLevel="0" collapsed="false">
      <c r="A390" s="4"/>
      <c r="B390" s="5"/>
      <c r="C390" s="4"/>
      <c r="D390" s="4"/>
      <c r="E390" s="4"/>
      <c r="F390" s="4"/>
      <c r="G390" s="4"/>
      <c r="H390" s="4"/>
      <c r="I390" s="4"/>
      <c r="J390" s="4"/>
      <c r="K390" s="4"/>
    </row>
    <row r="391" customFormat="false" ht="15.75" hidden="false" customHeight="false" outlineLevel="0" collapsed="false">
      <c r="A391" s="4"/>
      <c r="B391" s="5"/>
      <c r="C391" s="4"/>
      <c r="D391" s="4"/>
      <c r="E391" s="4"/>
      <c r="F391" s="4"/>
      <c r="G391" s="4"/>
      <c r="H391" s="4"/>
      <c r="I391" s="4"/>
      <c r="J391" s="4"/>
      <c r="K391" s="4"/>
    </row>
    <row r="392" customFormat="false" ht="15.75" hidden="false" customHeight="false" outlineLevel="0" collapsed="false">
      <c r="A392" s="4"/>
      <c r="B392" s="5"/>
      <c r="C392" s="4"/>
      <c r="D392" s="4"/>
      <c r="E392" s="4"/>
      <c r="F392" s="4"/>
      <c r="G392" s="4"/>
      <c r="H392" s="4"/>
      <c r="I392" s="4"/>
      <c r="J392" s="4"/>
      <c r="K392" s="4"/>
    </row>
    <row r="393" customFormat="false" ht="15.75" hidden="false" customHeight="false" outlineLevel="0" collapsed="false">
      <c r="A393" s="4"/>
      <c r="B393" s="5"/>
      <c r="C393" s="4"/>
      <c r="D393" s="4"/>
      <c r="E393" s="4"/>
      <c r="F393" s="4"/>
      <c r="G393" s="4"/>
      <c r="H393" s="4"/>
      <c r="I393" s="4"/>
      <c r="J393" s="4"/>
      <c r="K393" s="4"/>
    </row>
    <row r="394" customFormat="false" ht="15.75" hidden="false" customHeight="false" outlineLevel="0" collapsed="false">
      <c r="A394" s="4"/>
      <c r="B394" s="5"/>
      <c r="C394" s="4"/>
      <c r="D394" s="4"/>
      <c r="E394" s="4"/>
      <c r="F394" s="4"/>
      <c r="G394" s="4"/>
      <c r="H394" s="4"/>
      <c r="I394" s="4"/>
      <c r="J394" s="4"/>
      <c r="K394" s="4"/>
    </row>
    <row r="395" customFormat="false" ht="15.75" hidden="false" customHeight="false" outlineLevel="0" collapsed="false">
      <c r="A395" s="4"/>
      <c r="B395" s="5"/>
      <c r="C395" s="4"/>
      <c r="D395" s="4"/>
      <c r="E395" s="4"/>
      <c r="F395" s="4"/>
      <c r="G395" s="4"/>
      <c r="H395" s="4"/>
      <c r="I395" s="4"/>
      <c r="J395" s="4"/>
      <c r="K395" s="4"/>
    </row>
    <row r="396" customFormat="false" ht="15.75" hidden="false" customHeight="false" outlineLevel="0" collapsed="false">
      <c r="A396" s="4"/>
      <c r="B396" s="5"/>
      <c r="C396" s="4"/>
      <c r="D396" s="4"/>
      <c r="E396" s="4"/>
      <c r="F396" s="4"/>
      <c r="G396" s="4"/>
      <c r="H396" s="4"/>
      <c r="I396" s="4"/>
      <c r="J396" s="4"/>
      <c r="K396" s="4"/>
    </row>
    <row r="397" customFormat="false" ht="15.75" hidden="false" customHeight="false" outlineLevel="0" collapsed="false">
      <c r="A397" s="4"/>
      <c r="B397" s="5"/>
      <c r="C397" s="4"/>
      <c r="D397" s="4"/>
      <c r="E397" s="4"/>
      <c r="F397" s="4"/>
      <c r="G397" s="4"/>
      <c r="H397" s="4"/>
      <c r="I397" s="4"/>
      <c r="J397" s="4"/>
      <c r="K397" s="4"/>
    </row>
    <row r="398" customFormat="false" ht="15.75" hidden="false" customHeight="false" outlineLevel="0" collapsed="false">
      <c r="A398" s="4"/>
      <c r="B398" s="5"/>
      <c r="C398" s="4"/>
      <c r="D398" s="4"/>
      <c r="E398" s="4"/>
      <c r="F398" s="4"/>
      <c r="G398" s="4"/>
      <c r="H398" s="4"/>
      <c r="I398" s="4"/>
      <c r="J398" s="4"/>
      <c r="K398" s="4"/>
    </row>
    <row r="399" customFormat="false" ht="15.75" hidden="false" customHeight="false" outlineLevel="0" collapsed="false">
      <c r="A399" s="4"/>
      <c r="B399" s="5"/>
      <c r="C399" s="4"/>
      <c r="D399" s="4"/>
      <c r="E399" s="4"/>
      <c r="F399" s="4"/>
      <c r="G399" s="4"/>
      <c r="H399" s="4"/>
      <c r="I399" s="4"/>
      <c r="J399" s="4"/>
      <c r="K399" s="4"/>
    </row>
    <row r="400" customFormat="false" ht="15.75" hidden="false" customHeight="false" outlineLevel="0" collapsed="false">
      <c r="A400" s="4"/>
      <c r="B400" s="5"/>
      <c r="C400" s="4"/>
      <c r="D400" s="4"/>
      <c r="E400" s="4"/>
      <c r="F400" s="4"/>
      <c r="G400" s="4"/>
      <c r="H400" s="4"/>
      <c r="I400" s="4"/>
      <c r="J400" s="4"/>
      <c r="K400" s="4"/>
    </row>
    <row r="401" customFormat="false" ht="15.75" hidden="false" customHeight="false" outlineLevel="0" collapsed="false">
      <c r="A401" s="4"/>
      <c r="B401" s="5"/>
      <c r="C401" s="4"/>
      <c r="D401" s="4"/>
      <c r="E401" s="4"/>
      <c r="F401" s="4"/>
      <c r="G401" s="4"/>
      <c r="H401" s="4"/>
      <c r="I401" s="4"/>
      <c r="J401" s="4"/>
      <c r="K401" s="4"/>
    </row>
    <row r="402" customFormat="false" ht="15.75" hidden="false" customHeight="false" outlineLevel="0" collapsed="false">
      <c r="A402" s="4"/>
      <c r="B402" s="5"/>
      <c r="C402" s="4"/>
      <c r="D402" s="4"/>
      <c r="E402" s="4"/>
      <c r="F402" s="4"/>
      <c r="G402" s="4"/>
      <c r="H402" s="4"/>
      <c r="I402" s="4"/>
      <c r="J402" s="4"/>
      <c r="K402" s="4"/>
    </row>
    <row r="403" customFormat="false" ht="15.75" hidden="false" customHeight="false" outlineLevel="0" collapsed="false">
      <c r="A403" s="4"/>
      <c r="B403" s="5"/>
      <c r="C403" s="4"/>
      <c r="D403" s="4"/>
      <c r="E403" s="4"/>
      <c r="F403" s="4"/>
      <c r="G403" s="4"/>
      <c r="H403" s="4"/>
      <c r="I403" s="4"/>
      <c r="J403" s="4"/>
      <c r="K403" s="4"/>
    </row>
    <row r="404" customFormat="false" ht="15.75" hidden="false" customHeight="false" outlineLevel="0" collapsed="false">
      <c r="A404" s="4"/>
      <c r="B404" s="5"/>
      <c r="C404" s="4"/>
      <c r="D404" s="4"/>
      <c r="E404" s="4"/>
      <c r="F404" s="4"/>
      <c r="G404" s="4"/>
      <c r="H404" s="4"/>
      <c r="I404" s="4"/>
      <c r="J404" s="4"/>
      <c r="K404" s="4"/>
    </row>
    <row r="405" customFormat="false" ht="15.75" hidden="false" customHeight="false" outlineLevel="0" collapsed="false">
      <c r="A405" s="4"/>
      <c r="B405" s="5"/>
      <c r="C405" s="4"/>
      <c r="D405" s="4"/>
      <c r="E405" s="4"/>
      <c r="F405" s="4"/>
      <c r="G405" s="4"/>
      <c r="H405" s="4"/>
      <c r="I405" s="4"/>
      <c r="J405" s="4"/>
      <c r="K405" s="4"/>
    </row>
    <row r="406" customFormat="false" ht="15.75" hidden="false" customHeight="false" outlineLevel="0" collapsed="false">
      <c r="A406" s="4"/>
      <c r="B406" s="5"/>
      <c r="C406" s="4"/>
      <c r="D406" s="4"/>
      <c r="E406" s="4"/>
      <c r="F406" s="4"/>
      <c r="G406" s="4"/>
      <c r="H406" s="4"/>
      <c r="I406" s="4"/>
      <c r="J406" s="4"/>
      <c r="K406" s="4"/>
    </row>
    <row r="407" customFormat="false" ht="15.75" hidden="false" customHeight="false" outlineLevel="0" collapsed="false">
      <c r="A407" s="4"/>
      <c r="B407" s="5"/>
      <c r="C407" s="4"/>
      <c r="D407" s="4"/>
      <c r="E407" s="4"/>
      <c r="F407" s="4"/>
      <c r="G407" s="4"/>
      <c r="H407" s="4"/>
      <c r="I407" s="4"/>
      <c r="J407" s="4"/>
      <c r="K407" s="4"/>
    </row>
    <row r="408" customFormat="false" ht="15.75" hidden="false" customHeight="false" outlineLevel="0" collapsed="false">
      <c r="A408" s="4"/>
      <c r="B408" s="5"/>
      <c r="C408" s="4"/>
      <c r="D408" s="4"/>
      <c r="E408" s="4"/>
      <c r="F408" s="4"/>
      <c r="G408" s="4"/>
      <c r="H408" s="4"/>
      <c r="I408" s="4"/>
      <c r="J408" s="4"/>
      <c r="K408" s="4"/>
    </row>
    <row r="409" customFormat="false" ht="15.75" hidden="false" customHeight="false" outlineLevel="0" collapsed="false">
      <c r="A409" s="4"/>
      <c r="B409" s="5"/>
      <c r="C409" s="4"/>
      <c r="D409" s="4"/>
      <c r="E409" s="4"/>
      <c r="F409" s="4"/>
      <c r="G409" s="4"/>
      <c r="H409" s="4"/>
      <c r="I409" s="4"/>
      <c r="J409" s="4"/>
      <c r="K409" s="4"/>
    </row>
    <row r="410" customFormat="false" ht="15.75" hidden="false" customHeight="false" outlineLevel="0" collapsed="false">
      <c r="A410" s="4"/>
      <c r="B410" s="5"/>
      <c r="C410" s="4"/>
      <c r="D410" s="4"/>
      <c r="E410" s="4"/>
      <c r="F410" s="4"/>
      <c r="G410" s="4"/>
      <c r="H410" s="4"/>
      <c r="I410" s="4"/>
      <c r="J410" s="4"/>
      <c r="K410" s="4"/>
    </row>
    <row r="411" customFormat="false" ht="15.75" hidden="false" customHeight="false" outlineLevel="0" collapsed="false">
      <c r="A411" s="4"/>
      <c r="B411" s="5"/>
      <c r="C411" s="4"/>
      <c r="D411" s="4"/>
      <c r="E411" s="4"/>
      <c r="F411" s="4"/>
      <c r="G411" s="4"/>
      <c r="H411" s="4"/>
      <c r="I411" s="4"/>
      <c r="J411" s="4"/>
      <c r="K411" s="4"/>
    </row>
    <row r="412" customFormat="false" ht="15.75" hidden="false" customHeight="false" outlineLevel="0" collapsed="false">
      <c r="A412" s="4"/>
      <c r="B412" s="5"/>
      <c r="C412" s="4"/>
      <c r="D412" s="4"/>
      <c r="E412" s="4"/>
      <c r="F412" s="4"/>
      <c r="G412" s="4"/>
      <c r="H412" s="4"/>
      <c r="I412" s="4"/>
      <c r="J412" s="4"/>
      <c r="K412" s="4"/>
    </row>
    <row r="413" customFormat="false" ht="15.75" hidden="false" customHeight="false" outlineLevel="0" collapsed="false">
      <c r="A413" s="4"/>
      <c r="B413" s="5"/>
      <c r="C413" s="4"/>
      <c r="D413" s="4"/>
      <c r="E413" s="4"/>
      <c r="F413" s="4"/>
      <c r="G413" s="4"/>
      <c r="H413" s="4"/>
      <c r="I413" s="4"/>
      <c r="J413" s="4"/>
      <c r="K413" s="4"/>
    </row>
    <row r="414" customFormat="false" ht="15.75" hidden="false" customHeight="false" outlineLevel="0" collapsed="false">
      <c r="A414" s="4"/>
      <c r="B414" s="5"/>
      <c r="C414" s="4"/>
      <c r="D414" s="4"/>
      <c r="E414" s="4"/>
      <c r="F414" s="4"/>
      <c r="G414" s="4"/>
      <c r="H414" s="4"/>
      <c r="I414" s="4"/>
      <c r="J414" s="4"/>
      <c r="K414" s="4"/>
    </row>
    <row r="415" customFormat="false" ht="15.75" hidden="false" customHeight="false" outlineLevel="0" collapsed="false">
      <c r="A415" s="4"/>
      <c r="B415" s="5"/>
      <c r="C415" s="4"/>
      <c r="D415" s="4"/>
      <c r="E415" s="4"/>
      <c r="F415" s="4"/>
      <c r="G415" s="4"/>
      <c r="H415" s="4"/>
      <c r="I415" s="4"/>
      <c r="J415" s="4"/>
      <c r="K415" s="4"/>
    </row>
    <row r="416" customFormat="false" ht="15.75" hidden="false" customHeight="false" outlineLevel="0" collapsed="false">
      <c r="A416" s="4"/>
      <c r="B416" s="5"/>
      <c r="C416" s="4"/>
      <c r="D416" s="4"/>
      <c r="E416" s="4"/>
      <c r="F416" s="4"/>
      <c r="G416" s="4"/>
      <c r="H416" s="4"/>
      <c r="I416" s="4"/>
      <c r="J416" s="4"/>
      <c r="K416" s="4"/>
    </row>
    <row r="417" customFormat="false" ht="15.75" hidden="false" customHeight="false" outlineLevel="0" collapsed="false">
      <c r="A417" s="4"/>
      <c r="B417" s="5"/>
      <c r="C417" s="4"/>
      <c r="D417" s="4"/>
      <c r="E417" s="4"/>
      <c r="F417" s="4"/>
      <c r="G417" s="4"/>
      <c r="H417" s="4"/>
      <c r="I417" s="4"/>
      <c r="J417" s="4"/>
      <c r="K417" s="4"/>
    </row>
    <row r="418" customFormat="false" ht="15.75" hidden="false" customHeight="false" outlineLevel="0" collapsed="false">
      <c r="A418" s="4"/>
      <c r="B418" s="5"/>
      <c r="C418" s="4"/>
      <c r="D418" s="4"/>
      <c r="E418" s="4"/>
      <c r="F418" s="4"/>
      <c r="G418" s="4"/>
      <c r="H418" s="4"/>
      <c r="I418" s="4"/>
      <c r="J418" s="4"/>
      <c r="K418" s="4"/>
    </row>
    <row r="419" customFormat="false" ht="15.75" hidden="false" customHeight="false" outlineLevel="0" collapsed="false">
      <c r="A419" s="4"/>
      <c r="B419" s="5"/>
      <c r="C419" s="4"/>
      <c r="D419" s="4"/>
      <c r="E419" s="4"/>
      <c r="F419" s="4"/>
      <c r="G419" s="4"/>
      <c r="H419" s="4"/>
      <c r="I419" s="4"/>
      <c r="J419" s="4"/>
      <c r="K419" s="4"/>
    </row>
    <row r="420" customFormat="false" ht="15.75" hidden="false" customHeight="false" outlineLevel="0" collapsed="false">
      <c r="A420" s="4"/>
      <c r="B420" s="5"/>
      <c r="C420" s="4"/>
      <c r="D420" s="4"/>
      <c r="E420" s="4"/>
      <c r="F420" s="4"/>
      <c r="G420" s="4"/>
      <c r="H420" s="4"/>
      <c r="I420" s="4"/>
      <c r="J420" s="4"/>
      <c r="K420" s="4"/>
    </row>
    <row r="421" customFormat="false" ht="15.75" hidden="false" customHeight="false" outlineLevel="0" collapsed="false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</row>
    <row r="422" customFormat="false" ht="15.75" hidden="false" customHeight="false" outlineLevel="0" collapsed="false">
      <c r="A422" s="4"/>
      <c r="B422" s="5"/>
      <c r="C422" s="4"/>
      <c r="D422" s="4"/>
      <c r="E422" s="4"/>
      <c r="F422" s="4"/>
      <c r="G422" s="4"/>
      <c r="H422" s="4"/>
      <c r="I422" s="4"/>
      <c r="J422" s="4"/>
      <c r="K422" s="4"/>
    </row>
    <row r="423" customFormat="false" ht="15.75" hidden="false" customHeight="false" outlineLevel="0" collapsed="false">
      <c r="A423" s="4"/>
      <c r="B423" s="5"/>
      <c r="C423" s="4"/>
      <c r="D423" s="4"/>
      <c r="E423" s="4"/>
      <c r="F423" s="4"/>
      <c r="G423" s="4"/>
      <c r="H423" s="4"/>
      <c r="I423" s="4"/>
      <c r="J423" s="4"/>
      <c r="K423" s="4"/>
    </row>
    <row r="424" customFormat="false" ht="15.75" hidden="false" customHeight="false" outlineLevel="0" collapsed="false">
      <c r="A424" s="4"/>
      <c r="B424" s="5"/>
      <c r="C424" s="4"/>
      <c r="D424" s="4"/>
      <c r="E424" s="4"/>
      <c r="F424" s="4"/>
      <c r="G424" s="4"/>
      <c r="H424" s="4"/>
      <c r="I424" s="4"/>
      <c r="J424" s="4"/>
      <c r="K424" s="4"/>
    </row>
    <row r="425" customFormat="false" ht="15.75" hidden="false" customHeight="false" outlineLevel="0" collapsed="false">
      <c r="A425" s="4"/>
      <c r="B425" s="5"/>
      <c r="C425" s="4"/>
      <c r="D425" s="4"/>
      <c r="E425" s="4"/>
      <c r="F425" s="4"/>
      <c r="G425" s="4"/>
      <c r="H425" s="4"/>
      <c r="I425" s="4"/>
      <c r="J425" s="4"/>
      <c r="K425" s="4"/>
    </row>
    <row r="426" customFormat="false" ht="15.75" hidden="false" customHeight="false" outlineLevel="0" collapsed="false">
      <c r="A426" s="4"/>
      <c r="B426" s="5"/>
      <c r="C426" s="4"/>
      <c r="D426" s="4"/>
      <c r="E426" s="4"/>
      <c r="F426" s="4"/>
      <c r="G426" s="4"/>
      <c r="H426" s="4"/>
      <c r="I426" s="4"/>
      <c r="J426" s="4"/>
      <c r="K426" s="4"/>
    </row>
    <row r="427" customFormat="false" ht="15.75" hidden="false" customHeight="false" outlineLevel="0" collapsed="false">
      <c r="A427" s="4"/>
      <c r="B427" s="5"/>
      <c r="C427" s="4"/>
      <c r="D427" s="4"/>
      <c r="E427" s="4"/>
      <c r="F427" s="4"/>
      <c r="G427" s="4"/>
      <c r="H427" s="4"/>
      <c r="I427" s="4"/>
      <c r="J427" s="4"/>
      <c r="K427" s="4"/>
    </row>
    <row r="428" customFormat="false" ht="15.75" hidden="false" customHeight="false" outlineLevel="0" collapsed="false">
      <c r="A428" s="4"/>
      <c r="B428" s="5"/>
      <c r="C428" s="4"/>
      <c r="D428" s="4"/>
      <c r="E428" s="4"/>
      <c r="F428" s="4"/>
      <c r="G428" s="4"/>
      <c r="H428" s="4"/>
      <c r="I428" s="4"/>
      <c r="J428" s="4"/>
      <c r="K428" s="4"/>
    </row>
    <row r="429" customFormat="false" ht="15.75" hidden="false" customHeight="false" outlineLevel="0" collapsed="false">
      <c r="A429" s="4"/>
      <c r="B429" s="5"/>
      <c r="C429" s="4"/>
      <c r="D429" s="4"/>
      <c r="E429" s="4"/>
      <c r="F429" s="4"/>
      <c r="G429" s="4"/>
      <c r="H429" s="4"/>
      <c r="I429" s="4"/>
      <c r="J429" s="4"/>
      <c r="K429" s="4"/>
    </row>
    <row r="430" customFormat="false" ht="15.75" hidden="false" customHeight="false" outlineLevel="0" collapsed="false">
      <c r="A430" s="4"/>
      <c r="B430" s="5"/>
      <c r="C430" s="4"/>
      <c r="D430" s="4"/>
      <c r="E430" s="4"/>
      <c r="F430" s="4"/>
      <c r="G430" s="4"/>
      <c r="H430" s="4"/>
      <c r="I430" s="4"/>
      <c r="J430" s="4"/>
      <c r="K430" s="4"/>
    </row>
    <row r="431" customFormat="false" ht="15.75" hidden="false" customHeight="false" outlineLevel="0" collapsed="false">
      <c r="A431" s="4"/>
      <c r="B431" s="5"/>
      <c r="C431" s="4"/>
      <c r="D431" s="4"/>
      <c r="E431" s="4"/>
      <c r="F431" s="4"/>
      <c r="G431" s="4"/>
      <c r="H431" s="4"/>
      <c r="I431" s="4"/>
      <c r="J431" s="4"/>
      <c r="K431" s="4"/>
    </row>
    <row r="432" customFormat="false" ht="15.75" hidden="false" customHeight="false" outlineLevel="0" collapsed="false">
      <c r="A432" s="4"/>
      <c r="B432" s="5"/>
      <c r="C432" s="4"/>
      <c r="D432" s="4"/>
      <c r="E432" s="4"/>
      <c r="F432" s="4"/>
      <c r="G432" s="4"/>
      <c r="H432" s="4"/>
      <c r="I432" s="4"/>
      <c r="J432" s="4"/>
      <c r="K432" s="4"/>
    </row>
    <row r="433" customFormat="false" ht="15.75" hidden="false" customHeight="false" outlineLevel="0" collapsed="false">
      <c r="A433" s="4"/>
      <c r="B433" s="5"/>
      <c r="C433" s="4"/>
      <c r="D433" s="4"/>
      <c r="E433" s="4"/>
      <c r="F433" s="4"/>
      <c r="G433" s="4"/>
      <c r="H433" s="4"/>
      <c r="I433" s="4"/>
      <c r="J433" s="4"/>
      <c r="K433" s="4"/>
    </row>
    <row r="434" customFormat="false" ht="15.75" hidden="false" customHeight="false" outlineLevel="0" collapsed="false">
      <c r="A434" s="4"/>
      <c r="B434" s="5"/>
      <c r="C434" s="4"/>
      <c r="D434" s="4"/>
      <c r="E434" s="4"/>
      <c r="F434" s="4"/>
      <c r="G434" s="4"/>
      <c r="H434" s="4"/>
      <c r="I434" s="4"/>
      <c r="J434" s="4"/>
      <c r="K434" s="4"/>
    </row>
    <row r="435" customFormat="false" ht="15.75" hidden="false" customHeight="false" outlineLevel="0" collapsed="false">
      <c r="A435" s="4"/>
      <c r="B435" s="5"/>
      <c r="C435" s="4"/>
      <c r="D435" s="4"/>
      <c r="E435" s="4"/>
      <c r="F435" s="4"/>
      <c r="G435" s="4"/>
      <c r="H435" s="4"/>
      <c r="I435" s="4"/>
      <c r="J435" s="4"/>
      <c r="K435" s="4"/>
    </row>
    <row r="436" customFormat="false" ht="15.75" hidden="false" customHeight="false" outlineLevel="0" collapsed="false">
      <c r="A436" s="4"/>
      <c r="B436" s="5"/>
      <c r="C436" s="4"/>
      <c r="D436" s="4"/>
      <c r="E436" s="4"/>
      <c r="F436" s="4"/>
      <c r="G436" s="4"/>
      <c r="H436" s="4"/>
      <c r="I436" s="4"/>
      <c r="J436" s="4"/>
      <c r="K436" s="4"/>
    </row>
    <row r="437" customFormat="false" ht="15.75" hidden="false" customHeight="false" outlineLevel="0" collapsed="false">
      <c r="A437" s="4"/>
      <c r="B437" s="5"/>
      <c r="C437" s="4"/>
      <c r="D437" s="4"/>
      <c r="E437" s="4"/>
      <c r="F437" s="4"/>
      <c r="G437" s="4"/>
      <c r="H437" s="4"/>
      <c r="I437" s="4"/>
      <c r="J437" s="4"/>
      <c r="K437" s="4"/>
    </row>
    <row r="438" customFormat="false" ht="15.75" hidden="false" customHeight="false" outlineLevel="0" collapsed="false">
      <c r="A438" s="4"/>
      <c r="B438" s="5"/>
      <c r="C438" s="4"/>
      <c r="D438" s="4"/>
      <c r="E438" s="4"/>
      <c r="F438" s="4"/>
      <c r="G438" s="4"/>
      <c r="H438" s="4"/>
      <c r="I438" s="4"/>
      <c r="J438" s="4"/>
      <c r="K438" s="4"/>
    </row>
    <row r="439" customFormat="false" ht="15.75" hidden="false" customHeight="false" outlineLevel="0" collapsed="false">
      <c r="A439" s="4"/>
      <c r="B439" s="5"/>
      <c r="C439" s="4"/>
      <c r="D439" s="4"/>
      <c r="E439" s="4"/>
      <c r="F439" s="4"/>
      <c r="G439" s="4"/>
      <c r="H439" s="4"/>
      <c r="I439" s="4"/>
      <c r="J439" s="4"/>
      <c r="K439" s="4"/>
    </row>
    <row r="440" customFormat="false" ht="15.75" hidden="false" customHeight="false" outlineLevel="0" collapsed="false">
      <c r="A440" s="4"/>
      <c r="B440" s="5"/>
      <c r="C440" s="4"/>
      <c r="D440" s="4"/>
      <c r="E440" s="4"/>
      <c r="F440" s="4"/>
      <c r="G440" s="4"/>
      <c r="H440" s="4"/>
      <c r="I440" s="4"/>
      <c r="J440" s="4"/>
      <c r="K440" s="4"/>
    </row>
    <row r="441" customFormat="false" ht="15.75" hidden="false" customHeight="false" outlineLevel="0" collapsed="false">
      <c r="A441" s="4"/>
      <c r="B441" s="5"/>
      <c r="C441" s="4"/>
      <c r="D441" s="4"/>
      <c r="E441" s="4"/>
      <c r="F441" s="4"/>
      <c r="G441" s="4"/>
      <c r="H441" s="4"/>
      <c r="I441" s="4"/>
      <c r="J441" s="4"/>
      <c r="K441" s="4"/>
    </row>
    <row r="442" customFormat="false" ht="15.75" hidden="false" customHeight="false" outlineLevel="0" collapsed="false">
      <c r="A442" s="4"/>
      <c r="B442" s="5"/>
      <c r="C442" s="4"/>
      <c r="D442" s="4"/>
      <c r="E442" s="4"/>
      <c r="F442" s="4"/>
      <c r="G442" s="4"/>
      <c r="H442" s="4"/>
      <c r="I442" s="4"/>
      <c r="J442" s="4"/>
      <c r="K442" s="4"/>
    </row>
    <row r="443" customFormat="false" ht="15.75" hidden="false" customHeight="false" outlineLevel="0" collapsed="false">
      <c r="A443" s="4"/>
      <c r="B443" s="5"/>
      <c r="C443" s="4"/>
      <c r="D443" s="4"/>
      <c r="E443" s="4"/>
      <c r="F443" s="4"/>
      <c r="G443" s="4"/>
      <c r="H443" s="4"/>
      <c r="I443" s="4"/>
      <c r="J443" s="4"/>
      <c r="K443" s="4"/>
    </row>
    <row r="444" customFormat="false" ht="15.75" hidden="false" customHeight="false" outlineLevel="0" collapsed="false">
      <c r="A444" s="4"/>
      <c r="B444" s="5"/>
      <c r="C444" s="4"/>
      <c r="D444" s="4"/>
      <c r="E444" s="4"/>
      <c r="F444" s="4"/>
      <c r="G444" s="4"/>
      <c r="H444" s="4"/>
      <c r="I444" s="4"/>
      <c r="J444" s="4"/>
      <c r="K444" s="4"/>
    </row>
    <row r="445" customFormat="false" ht="15.75" hidden="false" customHeight="false" outlineLevel="0" collapsed="false">
      <c r="A445" s="4"/>
      <c r="B445" s="5"/>
      <c r="C445" s="4"/>
      <c r="D445" s="4"/>
      <c r="E445" s="4"/>
      <c r="F445" s="4"/>
      <c r="G445" s="4"/>
      <c r="H445" s="4"/>
      <c r="I445" s="4"/>
      <c r="J445" s="4"/>
      <c r="K445" s="4"/>
    </row>
    <row r="446" customFormat="false" ht="15.75" hidden="false" customHeight="false" outlineLevel="0" collapsed="false">
      <c r="A446" s="4"/>
      <c r="B446" s="5"/>
      <c r="C446" s="4"/>
      <c r="D446" s="4"/>
      <c r="E446" s="4"/>
      <c r="F446" s="4"/>
      <c r="G446" s="4"/>
      <c r="H446" s="4"/>
      <c r="I446" s="4"/>
      <c r="J446" s="4"/>
      <c r="K446" s="4"/>
    </row>
    <row r="447" customFormat="false" ht="15.75" hidden="false" customHeight="false" outlineLevel="0" collapsed="false">
      <c r="A447" s="4"/>
      <c r="B447" s="5"/>
      <c r="C447" s="4"/>
      <c r="D447" s="4"/>
      <c r="E447" s="4"/>
      <c r="F447" s="4"/>
      <c r="G447" s="4"/>
      <c r="H447" s="4"/>
      <c r="I447" s="4"/>
      <c r="J447" s="4"/>
      <c r="K447" s="4"/>
    </row>
    <row r="448" customFormat="false" ht="15.75" hidden="false" customHeight="false" outlineLevel="0" collapsed="false">
      <c r="A448" s="4"/>
      <c r="B448" s="5"/>
      <c r="C448" s="4"/>
      <c r="D448" s="4"/>
      <c r="E448" s="4"/>
      <c r="F448" s="4"/>
      <c r="G448" s="4"/>
      <c r="H448" s="4"/>
      <c r="I448" s="4"/>
      <c r="J448" s="4"/>
      <c r="K448" s="4"/>
    </row>
    <row r="449" customFormat="false" ht="15.75" hidden="false" customHeight="false" outlineLevel="0" collapsed="false">
      <c r="A449" s="4"/>
      <c r="B449" s="5"/>
      <c r="C449" s="4"/>
      <c r="D449" s="4"/>
      <c r="E449" s="4"/>
      <c r="F449" s="4"/>
      <c r="G449" s="4"/>
      <c r="H449" s="4"/>
      <c r="I449" s="4"/>
      <c r="J449" s="4"/>
      <c r="K449" s="4"/>
    </row>
    <row r="450" customFormat="false" ht="15.75" hidden="false" customHeight="false" outlineLevel="0" collapsed="false">
      <c r="A450" s="4"/>
      <c r="B450" s="5"/>
      <c r="C450" s="4"/>
      <c r="D450" s="4"/>
      <c r="E450" s="4"/>
      <c r="F450" s="4"/>
      <c r="G450" s="4"/>
      <c r="H450" s="4"/>
      <c r="I450" s="4"/>
      <c r="J450" s="4"/>
      <c r="K450" s="4"/>
    </row>
    <row r="451" customFormat="false" ht="15.75" hidden="false" customHeight="false" outlineLevel="0" collapsed="false">
      <c r="A451" s="4"/>
      <c r="B451" s="5"/>
      <c r="C451" s="4"/>
      <c r="D451" s="4"/>
      <c r="E451" s="4"/>
      <c r="F451" s="4"/>
      <c r="G451" s="4"/>
      <c r="H451" s="4"/>
      <c r="I451" s="4"/>
      <c r="J451" s="4"/>
      <c r="K451" s="4"/>
    </row>
    <row r="452" customFormat="false" ht="15.75" hidden="false" customHeight="false" outlineLevel="0" collapsed="false">
      <c r="A452" s="4"/>
      <c r="B452" s="5"/>
      <c r="C452" s="4"/>
      <c r="D452" s="4"/>
      <c r="E452" s="4"/>
      <c r="F452" s="4"/>
      <c r="G452" s="4"/>
      <c r="H452" s="4"/>
      <c r="I452" s="4"/>
      <c r="J452" s="4"/>
      <c r="K452" s="4"/>
    </row>
    <row r="453" customFormat="false" ht="15.75" hidden="false" customHeight="false" outlineLevel="0" collapsed="false">
      <c r="A453" s="4"/>
      <c r="B453" s="5"/>
      <c r="C453" s="4"/>
      <c r="D453" s="4"/>
      <c r="E453" s="4"/>
      <c r="F453" s="4"/>
      <c r="G453" s="4"/>
      <c r="H453" s="4"/>
      <c r="I453" s="4"/>
      <c r="J453" s="4"/>
      <c r="K453" s="4"/>
    </row>
    <row r="454" customFormat="false" ht="15.75" hidden="false" customHeight="false" outlineLevel="0" collapsed="false">
      <c r="A454" s="4"/>
      <c r="B454" s="5"/>
      <c r="C454" s="4"/>
      <c r="D454" s="4"/>
      <c r="E454" s="4"/>
      <c r="F454" s="4"/>
      <c r="G454" s="4"/>
      <c r="H454" s="4"/>
      <c r="I454" s="4"/>
      <c r="J454" s="4"/>
      <c r="K454" s="4"/>
    </row>
    <row r="455" customFormat="false" ht="15.75" hidden="false" customHeight="false" outlineLevel="0" collapsed="false">
      <c r="A455" s="4"/>
      <c r="B455" s="5"/>
      <c r="C455" s="4"/>
      <c r="D455" s="4"/>
      <c r="E455" s="4"/>
      <c r="F455" s="4"/>
      <c r="G455" s="4"/>
      <c r="H455" s="4"/>
      <c r="I455" s="4"/>
      <c r="J455" s="4"/>
      <c r="K455" s="4"/>
    </row>
    <row r="456" customFormat="false" ht="15.75" hidden="false" customHeight="false" outlineLevel="0" collapsed="false">
      <c r="A456" s="4"/>
      <c r="B456" s="5"/>
      <c r="C456" s="4"/>
      <c r="D456" s="4"/>
      <c r="E456" s="4"/>
      <c r="F456" s="4"/>
      <c r="G456" s="4"/>
      <c r="H456" s="4"/>
      <c r="I456" s="4"/>
      <c r="J456" s="4"/>
      <c r="K456" s="4"/>
    </row>
    <row r="457" customFormat="false" ht="15.75" hidden="false" customHeight="false" outlineLevel="0" collapsed="false">
      <c r="A457" s="4"/>
      <c r="B457" s="5"/>
      <c r="C457" s="4"/>
      <c r="D457" s="4"/>
      <c r="E457" s="4"/>
      <c r="F457" s="4"/>
      <c r="G457" s="4"/>
      <c r="H457" s="4"/>
      <c r="I457" s="4"/>
      <c r="J457" s="4"/>
      <c r="K457" s="4"/>
    </row>
    <row r="458" customFormat="false" ht="15.75" hidden="false" customHeight="false" outlineLevel="0" collapsed="false">
      <c r="A458" s="4"/>
      <c r="B458" s="5"/>
      <c r="C458" s="4"/>
      <c r="D458" s="4"/>
      <c r="E458" s="4"/>
      <c r="F458" s="4"/>
      <c r="G458" s="4"/>
      <c r="H458" s="4"/>
      <c r="I458" s="4"/>
      <c r="J458" s="4"/>
      <c r="K458" s="4"/>
    </row>
    <row r="459" customFormat="false" ht="15.75" hidden="false" customHeight="false" outlineLevel="0" collapsed="false">
      <c r="A459" s="4"/>
      <c r="B459" s="5"/>
      <c r="C459" s="4"/>
      <c r="D459" s="4"/>
      <c r="E459" s="4"/>
      <c r="F459" s="4"/>
      <c r="G459" s="4"/>
      <c r="H459" s="4"/>
      <c r="I459" s="4"/>
      <c r="J459" s="4"/>
      <c r="K459" s="4"/>
    </row>
    <row r="460" customFormat="false" ht="15.75" hidden="false" customHeight="false" outlineLevel="0" collapsed="false">
      <c r="A460" s="4"/>
      <c r="B460" s="5"/>
      <c r="C460" s="4"/>
      <c r="D460" s="4"/>
      <c r="E460" s="4"/>
      <c r="F460" s="4"/>
      <c r="G460" s="4"/>
      <c r="H460" s="4"/>
      <c r="I460" s="4"/>
      <c r="J460" s="4"/>
      <c r="K460" s="4"/>
    </row>
    <row r="461" customFormat="false" ht="15.75" hidden="false" customHeight="false" outlineLevel="0" collapsed="false">
      <c r="A461" s="4"/>
      <c r="B461" s="5"/>
      <c r="C461" s="4"/>
      <c r="D461" s="4"/>
      <c r="E461" s="4"/>
      <c r="F461" s="4"/>
      <c r="G461" s="4"/>
      <c r="H461" s="4"/>
      <c r="I461" s="4"/>
      <c r="J461" s="4"/>
      <c r="K461" s="4"/>
    </row>
    <row r="462" customFormat="false" ht="15.75" hidden="false" customHeight="false" outlineLevel="0" collapsed="false">
      <c r="A462" s="4"/>
      <c r="B462" s="5"/>
      <c r="C462" s="4"/>
      <c r="D462" s="4"/>
      <c r="E462" s="4"/>
      <c r="F462" s="4"/>
      <c r="G462" s="4"/>
      <c r="H462" s="4"/>
      <c r="I462" s="4"/>
      <c r="J462" s="4"/>
      <c r="K462" s="4"/>
    </row>
    <row r="463" customFormat="false" ht="15.75" hidden="false" customHeight="false" outlineLevel="0" collapsed="false">
      <c r="A463" s="4"/>
      <c r="B463" s="5"/>
      <c r="C463" s="4"/>
      <c r="D463" s="4"/>
      <c r="E463" s="4"/>
      <c r="F463" s="4"/>
      <c r="G463" s="4"/>
      <c r="H463" s="4"/>
      <c r="I463" s="4"/>
      <c r="J463" s="4"/>
      <c r="K463" s="4"/>
    </row>
    <row r="464" customFormat="false" ht="15.75" hidden="false" customHeight="false" outlineLevel="0" collapsed="false">
      <c r="A464" s="4"/>
      <c r="B464" s="5"/>
      <c r="C464" s="4"/>
      <c r="D464" s="4"/>
      <c r="E464" s="4"/>
      <c r="F464" s="4"/>
      <c r="G464" s="4"/>
      <c r="H464" s="4"/>
      <c r="I464" s="4"/>
      <c r="J464" s="4"/>
      <c r="K464" s="4"/>
    </row>
    <row r="465" customFormat="false" ht="15.75" hidden="false" customHeight="false" outlineLevel="0" collapsed="false">
      <c r="A465" s="4"/>
      <c r="B465" s="5"/>
      <c r="C465" s="4"/>
      <c r="D465" s="4"/>
      <c r="E465" s="4"/>
      <c r="F465" s="4"/>
      <c r="G465" s="4"/>
      <c r="H465" s="4"/>
      <c r="I465" s="4"/>
      <c r="J465" s="4"/>
      <c r="K465" s="4"/>
    </row>
    <row r="466" customFormat="false" ht="15.75" hidden="false" customHeight="false" outlineLevel="0" collapsed="false">
      <c r="A466" s="4"/>
      <c r="B466" s="5"/>
      <c r="C466" s="4"/>
      <c r="D466" s="4"/>
      <c r="E466" s="4"/>
      <c r="F466" s="4"/>
      <c r="G466" s="4"/>
      <c r="H466" s="4"/>
      <c r="I466" s="4"/>
      <c r="J466" s="4"/>
      <c r="K466" s="4"/>
    </row>
    <row r="467" customFormat="false" ht="15.75" hidden="false" customHeight="false" outlineLevel="0" collapsed="false">
      <c r="A467" s="4"/>
      <c r="B467" s="5"/>
      <c r="C467" s="4"/>
      <c r="D467" s="4"/>
      <c r="E467" s="4"/>
      <c r="F467" s="4"/>
      <c r="G467" s="4"/>
      <c r="H467" s="4"/>
      <c r="I467" s="4"/>
      <c r="J467" s="4"/>
      <c r="K467" s="4"/>
    </row>
    <row r="468" customFormat="false" ht="15.75" hidden="false" customHeight="false" outlineLevel="0" collapsed="false">
      <c r="A468" s="4"/>
      <c r="B468" s="5"/>
      <c r="C468" s="4"/>
      <c r="D468" s="4"/>
      <c r="E468" s="4"/>
      <c r="F468" s="4"/>
      <c r="G468" s="4"/>
      <c r="H468" s="4"/>
      <c r="I468" s="4"/>
      <c r="J468" s="4"/>
      <c r="K468" s="4"/>
    </row>
    <row r="469" customFormat="false" ht="15.75" hidden="false" customHeight="false" outlineLevel="0" collapsed="false">
      <c r="A469" s="4"/>
      <c r="B469" s="5"/>
      <c r="C469" s="4"/>
      <c r="D469" s="4"/>
      <c r="E469" s="4"/>
      <c r="F469" s="4"/>
      <c r="G469" s="4"/>
      <c r="H469" s="4"/>
      <c r="I469" s="4"/>
      <c r="J469" s="4"/>
      <c r="K469" s="4"/>
    </row>
    <row r="470" customFormat="false" ht="15.75" hidden="false" customHeight="false" outlineLevel="0" collapsed="false">
      <c r="A470" s="4"/>
      <c r="B470" s="5"/>
      <c r="C470" s="4"/>
      <c r="D470" s="4"/>
      <c r="E470" s="4"/>
      <c r="F470" s="4"/>
      <c r="G470" s="4"/>
      <c r="H470" s="4"/>
      <c r="I470" s="4"/>
      <c r="J470" s="4"/>
      <c r="K470" s="4"/>
    </row>
    <row r="471" customFormat="false" ht="15.75" hidden="false" customHeight="false" outlineLevel="0" collapsed="false">
      <c r="A471" s="4"/>
      <c r="B471" s="5"/>
      <c r="C471" s="4"/>
      <c r="D471" s="4"/>
      <c r="E471" s="4"/>
      <c r="F471" s="4"/>
      <c r="G471" s="4"/>
      <c r="H471" s="4"/>
      <c r="I471" s="4"/>
      <c r="J471" s="4"/>
      <c r="K471" s="4"/>
    </row>
    <row r="472" customFormat="false" ht="15.75" hidden="false" customHeight="false" outlineLevel="0" collapsed="false">
      <c r="A472" s="4"/>
      <c r="B472" s="5"/>
      <c r="C472" s="4"/>
      <c r="D472" s="4"/>
      <c r="E472" s="4"/>
      <c r="F472" s="4"/>
      <c r="G472" s="4"/>
      <c r="H472" s="4"/>
      <c r="I472" s="4"/>
      <c r="J472" s="4"/>
      <c r="K472" s="4"/>
    </row>
    <row r="473" customFormat="false" ht="15.75" hidden="false" customHeight="false" outlineLevel="0" collapsed="false">
      <c r="A473" s="4"/>
      <c r="B473" s="5"/>
      <c r="C473" s="4"/>
      <c r="D473" s="4"/>
      <c r="E473" s="4"/>
      <c r="F473" s="4"/>
      <c r="G473" s="4"/>
      <c r="H473" s="4"/>
      <c r="I473" s="4"/>
      <c r="J473" s="4"/>
      <c r="K473" s="4"/>
    </row>
    <row r="474" customFormat="false" ht="15.75" hidden="false" customHeight="false" outlineLevel="0" collapsed="false">
      <c r="A474" s="4"/>
      <c r="B474" s="5"/>
      <c r="C474" s="4"/>
      <c r="D474" s="4"/>
      <c r="E474" s="4"/>
      <c r="F474" s="4"/>
      <c r="G474" s="4"/>
      <c r="H474" s="4"/>
      <c r="I474" s="4"/>
      <c r="J474" s="4"/>
      <c r="K474" s="4"/>
    </row>
    <row r="475" customFormat="false" ht="15.75" hidden="false" customHeight="false" outlineLevel="0" collapsed="false">
      <c r="A475" s="4"/>
      <c r="B475" s="5"/>
      <c r="C475" s="4"/>
      <c r="D475" s="4"/>
      <c r="E475" s="4"/>
      <c r="F475" s="4"/>
      <c r="G475" s="4"/>
      <c r="H475" s="4"/>
      <c r="I475" s="4"/>
      <c r="J475" s="4"/>
      <c r="K475" s="4"/>
    </row>
    <row r="476" customFormat="false" ht="15.75" hidden="false" customHeight="false" outlineLevel="0" collapsed="false">
      <c r="A476" s="4"/>
      <c r="B476" s="5"/>
      <c r="C476" s="4"/>
      <c r="D476" s="4"/>
      <c r="E476" s="4"/>
      <c r="F476" s="4"/>
      <c r="G476" s="4"/>
      <c r="H476" s="4"/>
      <c r="I476" s="4"/>
      <c r="J476" s="4"/>
      <c r="K476" s="4"/>
    </row>
    <row r="477" customFormat="false" ht="15.75" hidden="false" customHeight="false" outlineLevel="0" collapsed="false">
      <c r="A477" s="4"/>
      <c r="B477" s="5"/>
      <c r="C477" s="4"/>
      <c r="D477" s="4"/>
      <c r="E477" s="4"/>
      <c r="F477" s="4"/>
      <c r="G477" s="4"/>
      <c r="H477" s="4"/>
      <c r="I477" s="4"/>
      <c r="J477" s="4"/>
      <c r="K477" s="4"/>
    </row>
    <row r="478" customFormat="false" ht="15.75" hidden="false" customHeight="false" outlineLevel="0" collapsed="false">
      <c r="A478" s="4"/>
      <c r="B478" s="5"/>
      <c r="C478" s="4"/>
      <c r="D478" s="4"/>
      <c r="E478" s="4"/>
      <c r="F478" s="4"/>
      <c r="G478" s="4"/>
      <c r="H478" s="4"/>
      <c r="I478" s="4"/>
      <c r="J478" s="4"/>
      <c r="K478" s="4"/>
    </row>
    <row r="479" customFormat="false" ht="15.75" hidden="false" customHeight="false" outlineLevel="0" collapsed="false">
      <c r="A479" s="4"/>
      <c r="B479" s="5"/>
      <c r="C479" s="4"/>
      <c r="D479" s="4"/>
      <c r="E479" s="4"/>
      <c r="F479" s="4"/>
      <c r="G479" s="4"/>
      <c r="H479" s="4"/>
      <c r="I479" s="4"/>
      <c r="J479" s="4"/>
      <c r="K479" s="4"/>
    </row>
    <row r="480" customFormat="false" ht="15.75" hidden="false" customHeight="false" outlineLevel="0" collapsed="false">
      <c r="A480" s="4"/>
      <c r="B480" s="5"/>
      <c r="C480" s="4"/>
      <c r="D480" s="4"/>
      <c r="E480" s="4"/>
      <c r="F480" s="4"/>
      <c r="G480" s="4"/>
      <c r="H480" s="4"/>
      <c r="I480" s="4"/>
      <c r="J480" s="4"/>
      <c r="K480" s="4"/>
    </row>
    <row r="481" customFormat="false" ht="15.75" hidden="false" customHeight="false" outlineLevel="0" collapsed="false">
      <c r="A481" s="4"/>
      <c r="B481" s="5"/>
      <c r="C481" s="4"/>
      <c r="D481" s="4"/>
      <c r="E481" s="4"/>
      <c r="F481" s="4"/>
      <c r="G481" s="4"/>
      <c r="H481" s="4"/>
      <c r="I481" s="4"/>
      <c r="J481" s="4"/>
      <c r="K481" s="4"/>
    </row>
    <row r="482" customFormat="false" ht="15.75" hidden="false" customHeight="false" outlineLevel="0" collapsed="false">
      <c r="A482" s="4"/>
      <c r="B482" s="5"/>
      <c r="C482" s="4"/>
      <c r="D482" s="4"/>
      <c r="E482" s="4"/>
      <c r="F482" s="4"/>
      <c r="G482" s="4"/>
      <c r="H482" s="4"/>
      <c r="I482" s="4"/>
      <c r="J482" s="4"/>
      <c r="K482" s="4"/>
    </row>
    <row r="483" customFormat="false" ht="15.75" hidden="false" customHeight="false" outlineLevel="0" collapsed="false">
      <c r="A483" s="4"/>
      <c r="B483" s="5"/>
      <c r="C483" s="4"/>
      <c r="D483" s="4"/>
      <c r="E483" s="4"/>
      <c r="F483" s="4"/>
      <c r="G483" s="4"/>
      <c r="H483" s="4"/>
      <c r="I483" s="4"/>
      <c r="J483" s="4"/>
      <c r="K483" s="4"/>
    </row>
    <row r="484" customFormat="false" ht="15.75" hidden="false" customHeight="false" outlineLevel="0" collapsed="false">
      <c r="A484" s="4"/>
      <c r="B484" s="5"/>
      <c r="C484" s="4"/>
      <c r="D484" s="4"/>
      <c r="E484" s="4"/>
      <c r="F484" s="4"/>
      <c r="G484" s="4"/>
      <c r="H484" s="4"/>
      <c r="I484" s="4"/>
      <c r="J484" s="4"/>
      <c r="K484" s="4"/>
    </row>
    <row r="485" customFormat="false" ht="15.75" hidden="false" customHeight="false" outlineLevel="0" collapsed="false">
      <c r="A485" s="4"/>
      <c r="B485" s="5"/>
      <c r="C485" s="4"/>
      <c r="D485" s="4"/>
      <c r="E485" s="4"/>
      <c r="F485" s="4"/>
      <c r="G485" s="4"/>
      <c r="H485" s="4"/>
      <c r="I485" s="4"/>
      <c r="J485" s="4"/>
      <c r="K485" s="4"/>
    </row>
    <row r="486" customFormat="false" ht="15.75" hidden="false" customHeight="false" outlineLevel="0" collapsed="false">
      <c r="A486" s="4"/>
      <c r="B486" s="5"/>
      <c r="C486" s="4"/>
      <c r="D486" s="4"/>
      <c r="E486" s="4"/>
      <c r="F486" s="4"/>
      <c r="G486" s="4"/>
      <c r="H486" s="4"/>
      <c r="I486" s="4"/>
      <c r="J486" s="4"/>
      <c r="K486" s="4"/>
    </row>
    <row r="487" customFormat="false" ht="15.75" hidden="false" customHeight="false" outlineLevel="0" collapsed="false">
      <c r="A487" s="4"/>
      <c r="B487" s="5"/>
      <c r="C487" s="4"/>
      <c r="D487" s="4"/>
      <c r="E487" s="4"/>
      <c r="F487" s="4"/>
      <c r="G487" s="4"/>
      <c r="H487" s="4"/>
      <c r="I487" s="4"/>
      <c r="J487" s="4"/>
      <c r="K487" s="4"/>
    </row>
    <row r="488" customFormat="false" ht="15.75" hidden="false" customHeight="false" outlineLevel="0" collapsed="false">
      <c r="A488" s="4"/>
      <c r="B488" s="5"/>
      <c r="C488" s="4"/>
      <c r="D488" s="4"/>
      <c r="E488" s="4"/>
      <c r="F488" s="4"/>
      <c r="G488" s="4"/>
      <c r="H488" s="4"/>
      <c r="I488" s="4"/>
      <c r="J488" s="4"/>
      <c r="K488" s="4"/>
    </row>
    <row r="489" customFormat="false" ht="15.75" hidden="false" customHeight="false" outlineLevel="0" collapsed="false">
      <c r="A489" s="4"/>
      <c r="B489" s="5"/>
      <c r="C489" s="4"/>
      <c r="D489" s="4"/>
      <c r="E489" s="4"/>
      <c r="F489" s="4"/>
      <c r="G489" s="4"/>
      <c r="H489" s="4"/>
      <c r="I489" s="4"/>
      <c r="J489" s="4"/>
      <c r="K489" s="4"/>
    </row>
    <row r="490" customFormat="false" ht="15.75" hidden="false" customHeight="false" outlineLevel="0" collapsed="false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</row>
    <row r="491" customFormat="false" ht="15.75" hidden="false" customHeight="false" outlineLevel="0" collapsed="false">
      <c r="A491" s="4"/>
      <c r="B491" s="5"/>
      <c r="C491" s="4"/>
      <c r="D491" s="4"/>
      <c r="E491" s="4"/>
      <c r="F491" s="4"/>
      <c r="G491" s="4"/>
      <c r="H491" s="4"/>
      <c r="I491" s="4"/>
      <c r="J491" s="4"/>
      <c r="K491" s="4"/>
    </row>
    <row r="492" customFormat="false" ht="15.75" hidden="false" customHeight="false" outlineLevel="0" collapsed="false">
      <c r="A492" s="4"/>
      <c r="B492" s="5"/>
      <c r="C492" s="4"/>
      <c r="D492" s="4"/>
      <c r="E492" s="4"/>
      <c r="F492" s="4"/>
      <c r="G492" s="4"/>
      <c r="H492" s="4"/>
      <c r="I492" s="4"/>
      <c r="J492" s="4"/>
      <c r="K492" s="4"/>
    </row>
    <row r="493" customFormat="false" ht="15.75" hidden="false" customHeight="false" outlineLevel="0" collapsed="false">
      <c r="A493" s="4"/>
      <c r="B493" s="5"/>
      <c r="C493" s="4"/>
      <c r="D493" s="4"/>
      <c r="E493" s="4"/>
      <c r="F493" s="4"/>
      <c r="G493" s="4"/>
      <c r="H493" s="4"/>
      <c r="I493" s="4"/>
      <c r="J493" s="4"/>
      <c r="K493" s="4"/>
    </row>
    <row r="494" customFormat="false" ht="15.75" hidden="false" customHeight="false" outlineLevel="0" collapsed="false">
      <c r="A494" s="4"/>
      <c r="B494" s="5"/>
      <c r="C494" s="4"/>
      <c r="D494" s="4"/>
      <c r="E494" s="4"/>
      <c r="F494" s="4"/>
      <c r="G494" s="4"/>
      <c r="H494" s="4"/>
      <c r="I494" s="4"/>
      <c r="J494" s="4"/>
      <c r="K494" s="4"/>
    </row>
    <row r="495" customFormat="false" ht="15.75" hidden="false" customHeight="false" outlineLevel="0" collapsed="false">
      <c r="A495" s="4"/>
      <c r="B495" s="5"/>
      <c r="C495" s="4"/>
      <c r="D495" s="4"/>
      <c r="E495" s="4"/>
      <c r="F495" s="4"/>
      <c r="G495" s="4"/>
      <c r="H495" s="4"/>
      <c r="I495" s="4"/>
      <c r="J495" s="4"/>
      <c r="K495" s="4"/>
    </row>
    <row r="496" customFormat="false" ht="15.75" hidden="false" customHeight="false" outlineLevel="0" collapsed="false">
      <c r="A496" s="4"/>
      <c r="B496" s="5"/>
      <c r="C496" s="4"/>
      <c r="D496" s="4"/>
      <c r="E496" s="4"/>
      <c r="F496" s="4"/>
      <c r="G496" s="4"/>
      <c r="H496" s="4"/>
      <c r="I496" s="4"/>
      <c r="J496" s="4"/>
      <c r="K496" s="4"/>
    </row>
    <row r="497" customFormat="false" ht="15.75" hidden="false" customHeight="false" outlineLevel="0" collapsed="false">
      <c r="A497" s="4"/>
      <c r="B497" s="5"/>
      <c r="C497" s="4"/>
      <c r="D497" s="4"/>
      <c r="E497" s="4"/>
      <c r="F497" s="4"/>
      <c r="G497" s="4"/>
      <c r="H497" s="4"/>
      <c r="I497" s="4"/>
      <c r="J497" s="4"/>
      <c r="K497" s="4"/>
    </row>
    <row r="498" customFormat="false" ht="15.75" hidden="false" customHeight="false" outlineLevel="0" collapsed="false">
      <c r="A498" s="4"/>
      <c r="B498" s="5"/>
      <c r="C498" s="4"/>
      <c r="D498" s="4"/>
      <c r="E498" s="4"/>
      <c r="F498" s="4"/>
      <c r="G498" s="4"/>
      <c r="H498" s="4"/>
      <c r="I498" s="4"/>
      <c r="J498" s="4"/>
      <c r="K498" s="4"/>
    </row>
    <row r="499" customFormat="false" ht="15.75" hidden="false" customHeight="false" outlineLevel="0" collapsed="false">
      <c r="A499" s="4"/>
      <c r="B499" s="5"/>
      <c r="C499" s="4"/>
      <c r="D499" s="4"/>
      <c r="E499" s="4"/>
      <c r="F499" s="4"/>
      <c r="G499" s="4"/>
      <c r="H499" s="4"/>
      <c r="I499" s="4"/>
      <c r="J499" s="4"/>
      <c r="K499" s="4"/>
    </row>
    <row r="500" customFormat="false" ht="15.75" hidden="false" customHeight="false" outlineLevel="0" collapsed="false">
      <c r="A500" s="4"/>
      <c r="B500" s="5"/>
      <c r="C500" s="4"/>
      <c r="D500" s="4"/>
      <c r="E500" s="4"/>
      <c r="F500" s="4"/>
      <c r="G500" s="4"/>
      <c r="H500" s="4"/>
      <c r="I500" s="4"/>
      <c r="J500" s="4"/>
      <c r="K500" s="4"/>
    </row>
    <row r="501" customFormat="false" ht="15.75" hidden="false" customHeight="false" outlineLevel="0" collapsed="false">
      <c r="A501" s="4"/>
      <c r="B501" s="5"/>
      <c r="C501" s="4"/>
      <c r="D501" s="4"/>
      <c r="E501" s="4"/>
      <c r="F501" s="4"/>
      <c r="G501" s="4"/>
      <c r="H501" s="4"/>
      <c r="I501" s="4"/>
      <c r="J501" s="4"/>
      <c r="K501" s="4"/>
    </row>
    <row r="502" customFormat="false" ht="15.75" hidden="false" customHeight="false" outlineLevel="0" collapsed="false">
      <c r="A502" s="4"/>
      <c r="B502" s="5"/>
      <c r="C502" s="4"/>
      <c r="D502" s="4"/>
      <c r="E502" s="4"/>
      <c r="F502" s="4"/>
      <c r="G502" s="4"/>
      <c r="H502" s="4"/>
      <c r="I502" s="4"/>
      <c r="J502" s="4"/>
      <c r="K502" s="4"/>
    </row>
    <row r="503" customFormat="false" ht="15.75" hidden="false" customHeight="false" outlineLevel="0" collapsed="false">
      <c r="A503" s="4"/>
      <c r="B503" s="5"/>
      <c r="C503" s="4"/>
      <c r="D503" s="4"/>
      <c r="E503" s="4"/>
      <c r="F503" s="4"/>
      <c r="G503" s="4"/>
      <c r="H503" s="4"/>
      <c r="I503" s="4"/>
      <c r="J503" s="4"/>
      <c r="K503" s="4"/>
    </row>
    <row r="504" customFormat="false" ht="15.75" hidden="false" customHeight="false" outlineLevel="0" collapsed="false">
      <c r="A504" s="4"/>
      <c r="B504" s="5"/>
      <c r="C504" s="4"/>
      <c r="D504" s="4"/>
      <c r="E504" s="4"/>
      <c r="F504" s="4"/>
      <c r="G504" s="4"/>
      <c r="H504" s="4"/>
      <c r="I504" s="4"/>
      <c r="J504" s="4"/>
      <c r="K504" s="4"/>
    </row>
    <row r="505" customFormat="false" ht="15.75" hidden="false" customHeight="false" outlineLevel="0" collapsed="false">
      <c r="A505" s="4"/>
      <c r="B505" s="5"/>
      <c r="C505" s="4"/>
      <c r="D505" s="4"/>
      <c r="E505" s="4"/>
      <c r="F505" s="4"/>
      <c r="G505" s="4"/>
      <c r="H505" s="4"/>
      <c r="I505" s="4"/>
      <c r="J505" s="4"/>
      <c r="K505" s="4"/>
    </row>
    <row r="506" customFormat="false" ht="15.75" hidden="false" customHeight="false" outlineLevel="0" collapsed="false">
      <c r="A506" s="4"/>
      <c r="B506" s="5"/>
      <c r="C506" s="4"/>
      <c r="D506" s="4"/>
      <c r="E506" s="4"/>
      <c r="F506" s="4"/>
      <c r="G506" s="4"/>
      <c r="H506" s="4"/>
      <c r="I506" s="4"/>
      <c r="J506" s="4"/>
      <c r="K506" s="4"/>
    </row>
    <row r="507" customFormat="false" ht="15.75" hidden="false" customHeight="false" outlineLevel="0" collapsed="false">
      <c r="A507" s="4"/>
      <c r="B507" s="5"/>
      <c r="C507" s="4"/>
      <c r="D507" s="4"/>
      <c r="E507" s="4"/>
      <c r="F507" s="4"/>
      <c r="G507" s="4"/>
      <c r="H507" s="4"/>
      <c r="I507" s="4"/>
      <c r="J507" s="4"/>
      <c r="K507" s="4"/>
    </row>
    <row r="508" customFormat="false" ht="15.75" hidden="false" customHeight="false" outlineLevel="0" collapsed="false">
      <c r="A508" s="4"/>
      <c r="B508" s="5"/>
      <c r="C508" s="4"/>
      <c r="D508" s="4"/>
      <c r="E508" s="4"/>
      <c r="F508" s="4"/>
      <c r="G508" s="4"/>
      <c r="H508" s="4"/>
      <c r="I508" s="4"/>
      <c r="J508" s="4"/>
      <c r="K508" s="4"/>
    </row>
    <row r="509" customFormat="false" ht="15.75" hidden="false" customHeight="false" outlineLevel="0" collapsed="false">
      <c r="A509" s="4"/>
      <c r="B509" s="5"/>
      <c r="C509" s="4"/>
      <c r="D509" s="4"/>
      <c r="E509" s="4"/>
      <c r="F509" s="4"/>
      <c r="G509" s="4"/>
      <c r="H509" s="4"/>
      <c r="I509" s="4"/>
      <c r="J509" s="4"/>
      <c r="K509" s="4"/>
    </row>
    <row r="510" customFormat="false" ht="15.75" hidden="false" customHeight="false" outlineLevel="0" collapsed="false">
      <c r="A510" s="4"/>
      <c r="B510" s="5"/>
      <c r="C510" s="4"/>
      <c r="D510" s="4"/>
      <c r="E510" s="4"/>
      <c r="F510" s="4"/>
      <c r="G510" s="4"/>
      <c r="H510" s="4"/>
      <c r="I510" s="4"/>
      <c r="J510" s="4"/>
      <c r="K510" s="4"/>
    </row>
    <row r="511" customFormat="false" ht="15.75" hidden="false" customHeight="false" outlineLevel="0" collapsed="false">
      <c r="A511" s="4"/>
      <c r="B511" s="5"/>
      <c r="C511" s="4"/>
      <c r="D511" s="4"/>
      <c r="E511" s="4"/>
      <c r="F511" s="4"/>
      <c r="G511" s="4"/>
      <c r="H511" s="4"/>
      <c r="I511" s="4"/>
      <c r="J511" s="4"/>
      <c r="K511" s="4"/>
    </row>
    <row r="512" customFormat="false" ht="15.75" hidden="false" customHeight="false" outlineLevel="0" collapsed="false">
      <c r="A512" s="4"/>
      <c r="B512" s="5"/>
      <c r="C512" s="4"/>
      <c r="D512" s="4"/>
      <c r="E512" s="4"/>
      <c r="F512" s="4"/>
      <c r="G512" s="4"/>
      <c r="H512" s="4"/>
      <c r="I512" s="4"/>
      <c r="J512" s="4"/>
      <c r="K512" s="4"/>
    </row>
    <row r="513" customFormat="false" ht="15.75" hidden="false" customHeight="false" outlineLevel="0" collapsed="false">
      <c r="A513" s="4"/>
      <c r="B513" s="5"/>
      <c r="C513" s="4"/>
      <c r="D513" s="4"/>
      <c r="E513" s="4"/>
      <c r="F513" s="4"/>
      <c r="G513" s="4"/>
      <c r="H513" s="4"/>
      <c r="I513" s="4"/>
      <c r="J513" s="4"/>
      <c r="K513" s="4"/>
    </row>
    <row r="514" customFormat="false" ht="15.75" hidden="false" customHeight="false" outlineLevel="0" collapsed="false">
      <c r="A514" s="4"/>
      <c r="B514" s="5"/>
      <c r="C514" s="4"/>
      <c r="D514" s="4"/>
      <c r="E514" s="4"/>
      <c r="F514" s="4"/>
      <c r="G514" s="4"/>
      <c r="H514" s="4"/>
      <c r="I514" s="4"/>
      <c r="J514" s="4"/>
      <c r="K514" s="4"/>
    </row>
    <row r="515" customFormat="false" ht="15.75" hidden="false" customHeight="false" outlineLevel="0" collapsed="false">
      <c r="A515" s="4"/>
      <c r="B515" s="5"/>
      <c r="C515" s="4"/>
      <c r="D515" s="4"/>
      <c r="E515" s="4"/>
      <c r="F515" s="4"/>
      <c r="G515" s="4"/>
      <c r="H515" s="4"/>
      <c r="I515" s="4"/>
      <c r="J515" s="4"/>
      <c r="K515" s="4"/>
    </row>
    <row r="516" customFormat="false" ht="15.75" hidden="false" customHeight="false" outlineLevel="0" collapsed="false">
      <c r="A516" s="4"/>
      <c r="B516" s="5"/>
      <c r="C516" s="4"/>
      <c r="D516" s="4"/>
      <c r="E516" s="4"/>
      <c r="F516" s="4"/>
      <c r="G516" s="4"/>
      <c r="H516" s="4"/>
      <c r="I516" s="4"/>
      <c r="J516" s="4"/>
      <c r="K516" s="4"/>
    </row>
    <row r="517" customFormat="false" ht="15.75" hidden="false" customHeight="false" outlineLevel="0" collapsed="false">
      <c r="A517" s="4"/>
      <c r="B517" s="5"/>
      <c r="C517" s="4"/>
      <c r="D517" s="4"/>
      <c r="E517" s="4"/>
      <c r="F517" s="4"/>
      <c r="G517" s="4"/>
      <c r="H517" s="4"/>
      <c r="I517" s="4"/>
      <c r="J517" s="4"/>
      <c r="K517" s="4"/>
    </row>
    <row r="518" customFormat="false" ht="15.75" hidden="false" customHeight="false" outlineLevel="0" collapsed="false">
      <c r="A518" s="4"/>
      <c r="B518" s="5"/>
      <c r="C518" s="4"/>
      <c r="D518" s="4"/>
      <c r="E518" s="4"/>
      <c r="F518" s="4"/>
      <c r="G518" s="4"/>
      <c r="H518" s="4"/>
      <c r="I518" s="4"/>
      <c r="J518" s="4"/>
      <c r="K518" s="4"/>
    </row>
    <row r="519" customFormat="false" ht="15.75" hidden="false" customHeight="false" outlineLevel="0" collapsed="false">
      <c r="A519" s="4"/>
      <c r="B519" s="5"/>
      <c r="C519" s="4"/>
      <c r="D519" s="4"/>
      <c r="E519" s="4"/>
      <c r="F519" s="4"/>
      <c r="G519" s="4"/>
      <c r="H519" s="4"/>
      <c r="I519" s="4"/>
      <c r="J519" s="4"/>
      <c r="K519" s="4"/>
    </row>
    <row r="520" customFormat="false" ht="15.75" hidden="false" customHeight="false" outlineLevel="0" collapsed="false">
      <c r="A520" s="4"/>
      <c r="B520" s="5"/>
      <c r="C520" s="4"/>
      <c r="D520" s="4"/>
      <c r="E520" s="4"/>
      <c r="F520" s="4"/>
      <c r="G520" s="4"/>
      <c r="H520" s="4"/>
      <c r="I520" s="4"/>
      <c r="J520" s="4"/>
      <c r="K520" s="4"/>
    </row>
    <row r="521" customFormat="false" ht="15.75" hidden="false" customHeight="false" outlineLevel="0" collapsed="false">
      <c r="A521" s="4"/>
      <c r="B521" s="5"/>
      <c r="C521" s="4"/>
      <c r="D521" s="4"/>
      <c r="E521" s="4"/>
      <c r="F521" s="4"/>
      <c r="G521" s="4"/>
      <c r="H521" s="4"/>
      <c r="I521" s="4"/>
      <c r="J521" s="4"/>
      <c r="K521" s="4"/>
    </row>
    <row r="522" customFormat="false" ht="15.75" hidden="false" customHeight="false" outlineLevel="0" collapsed="false">
      <c r="A522" s="4"/>
      <c r="B522" s="5"/>
      <c r="C522" s="4"/>
      <c r="D522" s="4"/>
      <c r="E522" s="4"/>
      <c r="F522" s="4"/>
      <c r="G522" s="4"/>
      <c r="H522" s="4"/>
      <c r="I522" s="4"/>
      <c r="J522" s="4"/>
      <c r="K522" s="4"/>
    </row>
    <row r="523" customFormat="false" ht="15.75" hidden="false" customHeight="false" outlineLevel="0" collapsed="false">
      <c r="A523" s="4"/>
      <c r="B523" s="5"/>
      <c r="C523" s="4"/>
      <c r="D523" s="4"/>
      <c r="E523" s="4"/>
      <c r="F523" s="4"/>
      <c r="G523" s="4"/>
      <c r="H523" s="4"/>
      <c r="I523" s="4"/>
      <c r="J523" s="4"/>
      <c r="K523" s="4"/>
    </row>
    <row r="524" customFormat="false" ht="15.75" hidden="false" customHeight="false" outlineLevel="0" collapsed="false">
      <c r="A524" s="4"/>
      <c r="B524" s="5"/>
      <c r="C524" s="4"/>
      <c r="D524" s="4"/>
      <c r="E524" s="4"/>
      <c r="F524" s="4"/>
      <c r="G524" s="4"/>
      <c r="H524" s="4"/>
      <c r="I524" s="4"/>
      <c r="J524" s="4"/>
      <c r="K524" s="4"/>
    </row>
    <row r="525" customFormat="false" ht="15.75" hidden="false" customHeight="false" outlineLevel="0" collapsed="false">
      <c r="A525" s="4"/>
      <c r="B525" s="5"/>
      <c r="C525" s="4"/>
      <c r="D525" s="4"/>
      <c r="E525" s="4"/>
      <c r="F525" s="4"/>
      <c r="G525" s="4"/>
      <c r="H525" s="4"/>
      <c r="I525" s="4"/>
      <c r="J525" s="4"/>
      <c r="K525" s="4"/>
    </row>
    <row r="526" customFormat="false" ht="15.75" hidden="false" customHeight="false" outlineLevel="0" collapsed="false">
      <c r="A526" s="4"/>
      <c r="B526" s="5"/>
      <c r="C526" s="4"/>
      <c r="D526" s="4"/>
      <c r="E526" s="4"/>
      <c r="F526" s="4"/>
      <c r="G526" s="4"/>
      <c r="H526" s="4"/>
      <c r="I526" s="4"/>
      <c r="J526" s="4"/>
      <c r="K526" s="4"/>
    </row>
    <row r="527" customFormat="false" ht="15.75" hidden="false" customHeight="false" outlineLevel="0" collapsed="false">
      <c r="A527" s="4"/>
      <c r="B527" s="5"/>
      <c r="C527" s="4"/>
      <c r="D527" s="4"/>
      <c r="E527" s="4"/>
      <c r="F527" s="4"/>
      <c r="G527" s="4"/>
      <c r="H527" s="4"/>
      <c r="I527" s="4"/>
      <c r="J527" s="4"/>
      <c r="K527" s="4"/>
    </row>
    <row r="528" customFormat="false" ht="15.75" hidden="false" customHeight="false" outlineLevel="0" collapsed="false">
      <c r="A528" s="4"/>
      <c r="B528" s="5"/>
      <c r="C528" s="4"/>
      <c r="D528" s="4"/>
      <c r="E528" s="4"/>
      <c r="F528" s="4"/>
      <c r="G528" s="4"/>
      <c r="H528" s="4"/>
      <c r="I528" s="4"/>
      <c r="J528" s="4"/>
      <c r="K528" s="4"/>
    </row>
    <row r="529" customFormat="false" ht="15.75" hidden="false" customHeight="false" outlineLevel="0" collapsed="false">
      <c r="A529" s="4"/>
      <c r="B529" s="5"/>
      <c r="C529" s="4"/>
      <c r="D529" s="4"/>
      <c r="E529" s="4"/>
      <c r="F529" s="4"/>
      <c r="G529" s="4"/>
      <c r="H529" s="4"/>
      <c r="I529" s="4"/>
      <c r="J529" s="4"/>
      <c r="K529" s="4"/>
    </row>
    <row r="530" customFormat="false" ht="15.75" hidden="false" customHeight="false" outlineLevel="0" collapsed="false">
      <c r="A530" s="4"/>
      <c r="B530" s="5"/>
      <c r="C530" s="4"/>
      <c r="D530" s="4"/>
      <c r="E530" s="4"/>
      <c r="F530" s="4"/>
      <c r="G530" s="4"/>
      <c r="H530" s="4"/>
      <c r="I530" s="4"/>
      <c r="J530" s="4"/>
      <c r="K530" s="4"/>
    </row>
    <row r="531" customFormat="false" ht="15.75" hidden="false" customHeight="false" outlineLevel="0" collapsed="false">
      <c r="A531" s="4"/>
      <c r="B531" s="5"/>
      <c r="C531" s="4"/>
      <c r="D531" s="4"/>
      <c r="E531" s="4"/>
      <c r="F531" s="4"/>
      <c r="G531" s="4"/>
      <c r="H531" s="4"/>
      <c r="I531" s="4"/>
      <c r="J531" s="4"/>
      <c r="K531" s="4"/>
    </row>
    <row r="532" customFormat="false" ht="15.75" hidden="false" customHeight="false" outlineLevel="0" collapsed="false">
      <c r="A532" s="4"/>
      <c r="B532" s="5"/>
      <c r="C532" s="4"/>
      <c r="D532" s="4"/>
      <c r="E532" s="4"/>
      <c r="F532" s="4"/>
      <c r="G532" s="4"/>
      <c r="H532" s="4"/>
      <c r="I532" s="4"/>
      <c r="J532" s="4"/>
      <c r="K532" s="4"/>
    </row>
    <row r="533" customFormat="false" ht="15.75" hidden="false" customHeight="false" outlineLevel="0" collapsed="false">
      <c r="A533" s="4"/>
      <c r="B533" s="5"/>
      <c r="C533" s="4"/>
      <c r="D533" s="4"/>
      <c r="E533" s="4"/>
      <c r="F533" s="4"/>
      <c r="G533" s="4"/>
      <c r="H533" s="4"/>
      <c r="I533" s="4"/>
      <c r="J533" s="4"/>
      <c r="K533" s="4"/>
    </row>
    <row r="534" customFormat="false" ht="15.75" hidden="false" customHeight="false" outlineLevel="0" collapsed="false">
      <c r="A534" s="4"/>
      <c r="B534" s="5"/>
      <c r="C534" s="4"/>
      <c r="D534" s="4"/>
      <c r="E534" s="4"/>
      <c r="F534" s="4"/>
      <c r="G534" s="4"/>
      <c r="H534" s="4"/>
      <c r="I534" s="4"/>
      <c r="J534" s="4"/>
      <c r="K534" s="4"/>
    </row>
    <row r="535" customFormat="false" ht="15.75" hidden="false" customHeight="false" outlineLevel="0" collapsed="false">
      <c r="A535" s="4"/>
      <c r="B535" s="5"/>
      <c r="C535" s="4"/>
      <c r="D535" s="4"/>
      <c r="E535" s="4"/>
      <c r="F535" s="4"/>
      <c r="G535" s="4"/>
      <c r="H535" s="4"/>
      <c r="I535" s="4"/>
      <c r="J535" s="4"/>
      <c r="K535" s="4"/>
    </row>
    <row r="536" customFormat="false" ht="15.75" hidden="false" customHeight="false" outlineLevel="0" collapsed="false">
      <c r="A536" s="4"/>
      <c r="B536" s="5"/>
      <c r="C536" s="4"/>
      <c r="D536" s="4"/>
      <c r="E536" s="4"/>
      <c r="F536" s="4"/>
      <c r="G536" s="4"/>
      <c r="H536" s="4"/>
      <c r="I536" s="4"/>
      <c r="J536" s="4"/>
      <c r="K536" s="4"/>
    </row>
    <row r="537" customFormat="false" ht="15.75" hidden="false" customHeight="false" outlineLevel="0" collapsed="false">
      <c r="A537" s="4"/>
      <c r="B537" s="5"/>
      <c r="C537" s="4"/>
      <c r="D537" s="4"/>
      <c r="E537" s="4"/>
      <c r="F537" s="4"/>
      <c r="G537" s="4"/>
      <c r="H537" s="4"/>
      <c r="I537" s="4"/>
      <c r="J537" s="4"/>
      <c r="K537" s="4"/>
    </row>
    <row r="538" customFormat="false" ht="15.75" hidden="false" customHeight="false" outlineLevel="0" collapsed="false">
      <c r="A538" s="4"/>
      <c r="B538" s="5"/>
      <c r="C538" s="4"/>
      <c r="D538" s="4"/>
      <c r="E538" s="4"/>
      <c r="F538" s="4"/>
      <c r="G538" s="4"/>
      <c r="H538" s="4"/>
      <c r="I538" s="4"/>
      <c r="J538" s="4"/>
      <c r="K538" s="4"/>
    </row>
    <row r="539" customFormat="false" ht="15.75" hidden="false" customHeight="false" outlineLevel="0" collapsed="false">
      <c r="A539" s="4"/>
      <c r="B539" s="5"/>
      <c r="C539" s="4"/>
      <c r="D539" s="4"/>
      <c r="E539" s="4"/>
      <c r="F539" s="4"/>
      <c r="G539" s="4"/>
      <c r="H539" s="4"/>
      <c r="I539" s="4"/>
      <c r="J539" s="4"/>
      <c r="K539" s="4"/>
    </row>
    <row r="540" customFormat="false" ht="15.75" hidden="false" customHeight="false" outlineLevel="0" collapsed="false">
      <c r="A540" s="4"/>
      <c r="B540" s="5"/>
      <c r="C540" s="4"/>
      <c r="D540" s="4"/>
      <c r="E540" s="4"/>
      <c r="F540" s="4"/>
      <c r="G540" s="4"/>
      <c r="H540" s="4"/>
      <c r="I540" s="4"/>
      <c r="J540" s="4"/>
      <c r="K540" s="4"/>
    </row>
    <row r="541" customFormat="false" ht="15.75" hidden="false" customHeight="false" outlineLevel="0" collapsed="false">
      <c r="A541" s="4"/>
      <c r="B541" s="5"/>
      <c r="C541" s="4"/>
      <c r="D541" s="4"/>
      <c r="E541" s="4"/>
      <c r="F541" s="4"/>
      <c r="G541" s="4"/>
      <c r="H541" s="4"/>
      <c r="I541" s="4"/>
      <c r="J541" s="4"/>
      <c r="K541" s="4"/>
    </row>
    <row r="542" customFormat="false" ht="15.75" hidden="false" customHeight="false" outlineLevel="0" collapsed="false">
      <c r="A542" s="4"/>
      <c r="B542" s="5"/>
      <c r="C542" s="4"/>
      <c r="D542" s="4"/>
      <c r="E542" s="4"/>
      <c r="F542" s="4"/>
      <c r="G542" s="4"/>
      <c r="H542" s="4"/>
      <c r="I542" s="4"/>
      <c r="J542" s="4"/>
      <c r="K542" s="4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8">
    <mergeCell ref="C1:K1"/>
    <mergeCell ref="A5:A7"/>
    <mergeCell ref="B5:B7"/>
    <mergeCell ref="F5:G5"/>
    <mergeCell ref="H5:I5"/>
    <mergeCell ref="J5:K5"/>
    <mergeCell ref="C6:C7"/>
    <mergeCell ref="D6:D7"/>
    <mergeCell ref="E6:E7"/>
    <mergeCell ref="F6:G6"/>
    <mergeCell ref="H6:I6"/>
    <mergeCell ref="J6:K6"/>
    <mergeCell ref="A8:A10"/>
    <mergeCell ref="B8:K10"/>
    <mergeCell ref="B15:K15"/>
    <mergeCell ref="B32:K32"/>
    <mergeCell ref="B33:K33"/>
    <mergeCell ref="B38:K38"/>
    <mergeCell ref="B39:K39"/>
    <mergeCell ref="B44:K44"/>
    <mergeCell ref="B45:K45"/>
    <mergeCell ref="B50:K50"/>
    <mergeCell ref="B55:K55"/>
    <mergeCell ref="B60:K60"/>
    <mergeCell ref="B76:K76"/>
    <mergeCell ref="B81:K81"/>
    <mergeCell ref="B91:K91"/>
    <mergeCell ref="B96:K96"/>
    <mergeCell ref="B101:K101"/>
    <mergeCell ref="B106:K106"/>
    <mergeCell ref="B111:K111"/>
    <mergeCell ref="B116:K116"/>
    <mergeCell ref="B121:K121"/>
    <mergeCell ref="B126:K126"/>
    <mergeCell ref="B131:K131"/>
    <mergeCell ref="B136:K136"/>
    <mergeCell ref="B141:K141"/>
    <mergeCell ref="B146:K146"/>
    <mergeCell ref="B151:K151"/>
    <mergeCell ref="B156:K156"/>
    <mergeCell ref="B161:K161"/>
    <mergeCell ref="B166:K166"/>
    <mergeCell ref="B171:K171"/>
    <mergeCell ref="B176:K176"/>
    <mergeCell ref="B181:K181"/>
    <mergeCell ref="B186:K186"/>
    <mergeCell ref="B217:K217"/>
    <mergeCell ref="B233:K233"/>
    <mergeCell ref="B238:K238"/>
    <mergeCell ref="B259:K259"/>
    <mergeCell ref="B264:K264"/>
    <mergeCell ref="A277:K277"/>
    <mergeCell ref="A294:K294"/>
    <mergeCell ref="A296:K296"/>
    <mergeCell ref="A300:K300"/>
    <mergeCell ref="A302:K302"/>
    <mergeCell ref="A303:A305"/>
    <mergeCell ref="B303:B305"/>
    <mergeCell ref="F303:G303"/>
    <mergeCell ref="H303:I303"/>
    <mergeCell ref="J303:K303"/>
    <mergeCell ref="C304:C305"/>
    <mergeCell ref="D304:D305"/>
    <mergeCell ref="E304:E305"/>
    <mergeCell ref="F304:G304"/>
    <mergeCell ref="H304:I304"/>
    <mergeCell ref="J304:K304"/>
    <mergeCell ref="B306:K306"/>
  </mergeCells>
  <printOptions headings="false" gridLines="false" gridLinesSet="true" horizontalCentered="true" verticalCentered="false"/>
  <pageMargins left="0.196527777777778" right="0.196527777777778" top="0.39375" bottom="0.66944444444444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2" man="true" max="16383" min="0"/>
    <brk id="30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1166</TotalTime>
  <Application>LibreOffice/7.5.2.1$Linux_X86_64 LibreOffice_project/50$Build-1</Application>
  <AppVersion>15.0000</AppVersion>
  <Company>RePack by SPecialiST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2019-07-03T06:22:04Z</dcterms:created>
  <dc:creator>polyakovanf</dc:creator>
  <dc:description/>
  <dc:language>ru-RU</dc:language>
  <cp:lastModifiedBy/>
  <cp:lastPrinted>2023-07-26T14:55:08Z</cp:lastPrinted>
  <dcterms:modified xsi:type="dcterms:W3CDTF">2025-08-20T09:19:39Z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